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erformance\"/>
    </mc:Choice>
  </mc:AlternateContent>
  <xr:revisionPtr revIDLastSave="0" documentId="13_ncr:1_{CBD26A80-0CD4-4599-ACFF-2B1F4F9A6759}" xr6:coauthVersionLast="47" xr6:coauthVersionMax="47" xr10:uidLastSave="{00000000-0000-0000-0000-000000000000}"/>
  <workbookProtection workbookAlgorithmName="SHA-512" workbookHashValue="9z9/UgplVnn1lXXznZK2pEusxcxeV1wefZgKy8kIee4JhBygd4MdiiPAXCF0btWM9lcCt3NhhGHE2HTmgBHGgA==" workbookSaltValue="vriZ0TxN+J6vXqd7eg2s+g==" workbookSpinCount="100000" lockStructure="1"/>
  <bookViews>
    <workbookView xWindow="28680" yWindow="-120" windowWidth="29040" windowHeight="1599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BUF!$A$1:$AA$59</definedName>
    <definedName name="_xlnm.Print_Area" localSheetId="9">'DC10'!$A$1:$AA$59</definedName>
    <definedName name="_xlnm.Print_Area" localSheetId="16">'DC12'!$A$1:$AA$59</definedName>
    <definedName name="_xlnm.Print_Area" localSheetId="23">'DC13'!$A$1:$AA$59</definedName>
    <definedName name="_xlnm.Print_Area" localSheetId="27">'DC14'!$A$1:$AA$59</definedName>
    <definedName name="_xlnm.Print_Area" localSheetId="33">'DC15'!$A$1:$AA$59</definedName>
    <definedName name="_xlnm.Print_Area" localSheetId="38">'DC44'!$A$1:$AA$59</definedName>
    <definedName name="_xlnm.Print_Area" localSheetId="2">'EC101'!$A$1:$AA$59</definedName>
    <definedName name="_xlnm.Print_Area" localSheetId="3">'EC102'!$A$1:$AA$59</definedName>
    <definedName name="_xlnm.Print_Area" localSheetId="4">'EC104'!$A$1:$AA$59</definedName>
    <definedName name="_xlnm.Print_Area" localSheetId="5">'EC105'!$A$1:$AA$59</definedName>
    <definedName name="_xlnm.Print_Area" localSheetId="6">'EC106'!$A$1:$AA$59</definedName>
    <definedName name="_xlnm.Print_Area" localSheetId="7">'EC108'!$A$1:$AA$59</definedName>
    <definedName name="_xlnm.Print_Area" localSheetId="8">'EC109'!$A$1:$AA$59</definedName>
    <definedName name="_xlnm.Print_Area" localSheetId="10">'EC121'!$A$1:$AA$59</definedName>
    <definedName name="_xlnm.Print_Area" localSheetId="11">'EC122'!$A$1:$AA$59</definedName>
    <definedName name="_xlnm.Print_Area" localSheetId="12">'EC123'!$A$1:$AA$59</definedName>
    <definedName name="_xlnm.Print_Area" localSheetId="13">'EC124'!$A$1:$AA$59</definedName>
    <definedName name="_xlnm.Print_Area" localSheetId="14">'EC126'!$A$1:$AA$59</definedName>
    <definedName name="_xlnm.Print_Area" localSheetId="15">'EC129'!$A$1:$AA$59</definedName>
    <definedName name="_xlnm.Print_Area" localSheetId="17">'EC131'!$A$1:$AA$59</definedName>
    <definedName name="_xlnm.Print_Area" localSheetId="18">'EC135'!$A$1:$AA$59</definedName>
    <definedName name="_xlnm.Print_Area" localSheetId="19">'EC136'!$A$1:$AA$59</definedName>
    <definedName name="_xlnm.Print_Area" localSheetId="20">'EC137'!$A$1:$AA$59</definedName>
    <definedName name="_xlnm.Print_Area" localSheetId="21">'EC138'!$A$1:$AA$59</definedName>
    <definedName name="_xlnm.Print_Area" localSheetId="22">'EC139'!$A$1:$AA$59</definedName>
    <definedName name="_xlnm.Print_Area" localSheetId="24">'EC141'!$A$1:$AA$59</definedName>
    <definedName name="_xlnm.Print_Area" localSheetId="25">'EC142'!$A$1:$AA$59</definedName>
    <definedName name="_xlnm.Print_Area" localSheetId="26">'EC145'!$A$1:$AA$59</definedName>
    <definedName name="_xlnm.Print_Area" localSheetId="28">'EC153'!$A$1:$AA$59</definedName>
    <definedName name="_xlnm.Print_Area" localSheetId="29">'EC154'!$A$1:$AA$59</definedName>
    <definedName name="_xlnm.Print_Area" localSheetId="30">'EC155'!$A$1:$AA$59</definedName>
    <definedName name="_xlnm.Print_Area" localSheetId="31">'EC156'!$A$1:$AA$59</definedName>
    <definedName name="_xlnm.Print_Area" localSheetId="32">'EC157'!$A$1:$AA$59</definedName>
    <definedName name="_xlnm.Print_Area" localSheetId="34">'EC441'!$A$1:$AA$59</definedName>
    <definedName name="_xlnm.Print_Area" localSheetId="35">'EC442'!$A$1:$AA$59</definedName>
    <definedName name="_xlnm.Print_Area" localSheetId="36">'EC443'!$A$1:$AA$59</definedName>
    <definedName name="_xlnm.Print_Area" localSheetId="37">'EC444'!$A$1:$AA$59</definedName>
    <definedName name="_xlnm.Print_Area" localSheetId="1">NMA!$A$1:$AA$59</definedName>
    <definedName name="_xlnm.Print_Area" localSheetId="39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Y48" i="2" s="1"/>
  <c r="Y51" i="2" s="1"/>
  <c r="Y53" i="2" s="1"/>
  <c r="Y56" i="2" s="1"/>
  <c r="Y59" i="2" s="1"/>
  <c r="X32" i="2"/>
  <c r="X48" i="2" s="1"/>
  <c r="X51" i="2" s="1"/>
  <c r="W32" i="2"/>
  <c r="V32" i="2"/>
  <c r="V48" i="2" s="1"/>
  <c r="V51" i="2" s="1"/>
  <c r="V53" i="2" s="1"/>
  <c r="V56" i="2" s="1"/>
  <c r="V59" i="2" s="1"/>
  <c r="U32" i="2"/>
  <c r="T32" i="2"/>
  <c r="S32" i="2"/>
  <c r="S48" i="2" s="1"/>
  <c r="S51" i="2" s="1"/>
  <c r="S53" i="2" s="1"/>
  <c r="S56" i="2" s="1"/>
  <c r="S59" i="2" s="1"/>
  <c r="R32" i="2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H48" i="3"/>
  <c r="H51" i="3" s="1"/>
  <c r="H53" i="3" s="1"/>
  <c r="H56" i="3" s="1"/>
  <c r="H59" i="3" s="1"/>
  <c r="AA47" i="3"/>
  <c r="Y47" i="3"/>
  <c r="X47" i="3"/>
  <c r="X48" i="3" s="1"/>
  <c r="X51" i="3" s="1"/>
  <c r="X53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X32" i="3"/>
  <c r="Z32" i="3" s="1"/>
  <c r="W32" i="3"/>
  <c r="W48" i="3" s="1"/>
  <c r="W51" i="3" s="1"/>
  <c r="W53" i="3" s="1"/>
  <c r="W56" i="3" s="1"/>
  <c r="W59" i="3" s="1"/>
  <c r="V32" i="3"/>
  <c r="U32" i="3"/>
  <c r="U48" i="3" s="1"/>
  <c r="U51" i="3" s="1"/>
  <c r="U53" i="3" s="1"/>
  <c r="U56" i="3" s="1"/>
  <c r="U59" i="3" s="1"/>
  <c r="T32" i="3"/>
  <c r="S32" i="3"/>
  <c r="R32" i="3"/>
  <c r="R48" i="3" s="1"/>
  <c r="R51" i="3" s="1"/>
  <c r="R53" i="3" s="1"/>
  <c r="R56" i="3" s="1"/>
  <c r="R59" i="3" s="1"/>
  <c r="Q32" i="3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H32" i="3"/>
  <c r="G32" i="3"/>
  <c r="G48" i="3" s="1"/>
  <c r="G51" i="3" s="1"/>
  <c r="G53" i="3" s="1"/>
  <c r="G56" i="3" s="1"/>
  <c r="G59" i="3" s="1"/>
  <c r="F32" i="3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W48" i="4"/>
  <c r="W51" i="4" s="1"/>
  <c r="W53" i="4" s="1"/>
  <c r="W56" i="4" s="1"/>
  <c r="W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Y48" i="4" s="1"/>
  <c r="Y51" i="4" s="1"/>
  <c r="Y53" i="4" s="1"/>
  <c r="Y56" i="4" s="1"/>
  <c r="Y59" i="4" s="1"/>
  <c r="X32" i="4"/>
  <c r="W32" i="4"/>
  <c r="V32" i="4"/>
  <c r="V48" i="4" s="1"/>
  <c r="V51" i="4" s="1"/>
  <c r="V53" i="4" s="1"/>
  <c r="V56" i="4" s="1"/>
  <c r="V59" i="4" s="1"/>
  <c r="U32" i="4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Q32" i="4"/>
  <c r="Q48" i="4" s="1"/>
  <c r="Q51" i="4" s="1"/>
  <c r="Q53" i="4" s="1"/>
  <c r="Q56" i="4" s="1"/>
  <c r="Q59" i="4" s="1"/>
  <c r="P32" i="4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K56" i="5"/>
  <c r="K59" i="5" s="1"/>
  <c r="P48" i="5"/>
  <c r="P51" i="5" s="1"/>
  <c r="P53" i="5" s="1"/>
  <c r="P56" i="5" s="1"/>
  <c r="P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Q32" i="5"/>
  <c r="Q48" i="5" s="1"/>
  <c r="Q51" i="5" s="1"/>
  <c r="Q53" i="5" s="1"/>
  <c r="Q56" i="5" s="1"/>
  <c r="Q59" i="5" s="1"/>
  <c r="P32" i="5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J32" i="5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X48" i="6"/>
  <c r="X51" i="6" s="1"/>
  <c r="AA47" i="6"/>
  <c r="Y47" i="6"/>
  <c r="X47" i="6"/>
  <c r="W47" i="6"/>
  <c r="V47" i="6"/>
  <c r="V48" i="6" s="1"/>
  <c r="V51" i="6" s="1"/>
  <c r="V53" i="6" s="1"/>
  <c r="V56" i="6" s="1"/>
  <c r="V59" i="6" s="1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X32" i="6"/>
  <c r="Z32" i="6" s="1"/>
  <c r="W32" i="6"/>
  <c r="W48" i="6" s="1"/>
  <c r="W51" i="6" s="1"/>
  <c r="W53" i="6" s="1"/>
  <c r="W56" i="6" s="1"/>
  <c r="W59" i="6" s="1"/>
  <c r="V32" i="6"/>
  <c r="U32" i="6"/>
  <c r="T32" i="6"/>
  <c r="S32" i="6"/>
  <c r="R32" i="6"/>
  <c r="R48" i="6" s="1"/>
  <c r="R51" i="6" s="1"/>
  <c r="R53" i="6" s="1"/>
  <c r="R56" i="6" s="1"/>
  <c r="R59" i="6" s="1"/>
  <c r="Q32" i="6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M32" i="6"/>
  <c r="M48" i="6" s="1"/>
  <c r="M51" i="6" s="1"/>
  <c r="M53" i="6" s="1"/>
  <c r="M56" i="6" s="1"/>
  <c r="M59" i="6" s="1"/>
  <c r="L32" i="6"/>
  <c r="K32" i="6"/>
  <c r="J32" i="6"/>
  <c r="J48" i="6" s="1"/>
  <c r="J51" i="6" s="1"/>
  <c r="J53" i="6" s="1"/>
  <c r="J56" i="6" s="1"/>
  <c r="J59" i="6" s="1"/>
  <c r="I32" i="6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E32" i="6"/>
  <c r="D32" i="6"/>
  <c r="C32" i="6"/>
  <c r="H53" i="7"/>
  <c r="H56" i="7" s="1"/>
  <c r="H59" i="7" s="1"/>
  <c r="S48" i="7"/>
  <c r="S51" i="7" s="1"/>
  <c r="S53" i="7" s="1"/>
  <c r="S56" i="7" s="1"/>
  <c r="S59" i="7" s="1"/>
  <c r="L48" i="7"/>
  <c r="L51" i="7" s="1"/>
  <c r="L53" i="7" s="1"/>
  <c r="L56" i="7" s="1"/>
  <c r="L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W32" i="7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N32" i="7"/>
  <c r="M32" i="7"/>
  <c r="M48" i="7" s="1"/>
  <c r="M51" i="7" s="1"/>
  <c r="M53" i="7" s="1"/>
  <c r="M56" i="7" s="1"/>
  <c r="M59" i="7" s="1"/>
  <c r="L32" i="7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H32" i="7"/>
  <c r="H48" i="7" s="1"/>
  <c r="H51" i="7" s="1"/>
  <c r="G32" i="7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Q56" i="8"/>
  <c r="Q59" i="8" s="1"/>
  <c r="Y48" i="8"/>
  <c r="Y51" i="8" s="1"/>
  <c r="Y53" i="8" s="1"/>
  <c r="Y56" i="8" s="1"/>
  <c r="Y59" i="8" s="1"/>
  <c r="Q48" i="8"/>
  <c r="Q51" i="8" s="1"/>
  <c r="Q53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Q32" i="8"/>
  <c r="P32" i="8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I32" i="8"/>
  <c r="I48" i="8" s="1"/>
  <c r="I51" i="8" s="1"/>
  <c r="I53" i="8" s="1"/>
  <c r="I56" i="8" s="1"/>
  <c r="I59" i="8" s="1"/>
  <c r="H32" i="8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O53" i="9"/>
  <c r="O56" i="9" s="1"/>
  <c r="O59" i="9" s="1"/>
  <c r="U48" i="9"/>
  <c r="U51" i="9" s="1"/>
  <c r="U53" i="9" s="1"/>
  <c r="U56" i="9" s="1"/>
  <c r="U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P48" i="9" s="1"/>
  <c r="P51" i="9" s="1"/>
  <c r="P53" i="9" s="1"/>
  <c r="P56" i="9" s="1"/>
  <c r="P59" i="9" s="1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X48" i="9" s="1"/>
  <c r="Z48" i="9" s="1"/>
  <c r="W32" i="9"/>
  <c r="W48" i="9" s="1"/>
  <c r="W51" i="9" s="1"/>
  <c r="W53" i="9" s="1"/>
  <c r="W56" i="9" s="1"/>
  <c r="W59" i="9" s="1"/>
  <c r="V32" i="9"/>
  <c r="U32" i="9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Q32" i="9"/>
  <c r="Q48" i="9" s="1"/>
  <c r="Q51" i="9" s="1"/>
  <c r="Q53" i="9" s="1"/>
  <c r="Q56" i="9" s="1"/>
  <c r="Q59" i="9" s="1"/>
  <c r="P32" i="9"/>
  <c r="O32" i="9"/>
  <c r="O48" i="9" s="1"/>
  <c r="O51" i="9" s="1"/>
  <c r="N32" i="9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H48" i="10"/>
  <c r="H51" i="10" s="1"/>
  <c r="H53" i="10" s="1"/>
  <c r="H56" i="10" s="1"/>
  <c r="H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D48" i="10" s="1"/>
  <c r="D51" i="10" s="1"/>
  <c r="D53" i="10" s="1"/>
  <c r="D56" i="10" s="1"/>
  <c r="D59" i="10" s="1"/>
  <c r="C47" i="10"/>
  <c r="AA32" i="10"/>
  <c r="Y32" i="10"/>
  <c r="Y48" i="10" s="1"/>
  <c r="Y51" i="10" s="1"/>
  <c r="Y53" i="10" s="1"/>
  <c r="Y56" i="10" s="1"/>
  <c r="Y59" i="10" s="1"/>
  <c r="X32" i="10"/>
  <c r="Z32" i="10" s="1"/>
  <c r="W32" i="10"/>
  <c r="W48" i="10" s="1"/>
  <c r="W51" i="10" s="1"/>
  <c r="W53" i="10" s="1"/>
  <c r="W56" i="10" s="1"/>
  <c r="W59" i="10" s="1"/>
  <c r="V32" i="10"/>
  <c r="U32" i="10"/>
  <c r="U48" i="10" s="1"/>
  <c r="U51" i="10" s="1"/>
  <c r="U53" i="10" s="1"/>
  <c r="U56" i="10" s="1"/>
  <c r="U59" i="10" s="1"/>
  <c r="T32" i="10"/>
  <c r="S32" i="10"/>
  <c r="R32" i="10"/>
  <c r="R48" i="10" s="1"/>
  <c r="R51" i="10" s="1"/>
  <c r="R53" i="10" s="1"/>
  <c r="R56" i="10" s="1"/>
  <c r="R59" i="10" s="1"/>
  <c r="Q32" i="10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M32" i="10"/>
  <c r="M48" i="10" s="1"/>
  <c r="M51" i="10" s="1"/>
  <c r="M53" i="10" s="1"/>
  <c r="M56" i="10" s="1"/>
  <c r="M59" i="10" s="1"/>
  <c r="L32" i="10"/>
  <c r="K32" i="10"/>
  <c r="J32" i="10"/>
  <c r="J48" i="10" s="1"/>
  <c r="J51" i="10" s="1"/>
  <c r="J53" i="10" s="1"/>
  <c r="J56" i="10" s="1"/>
  <c r="J59" i="10" s="1"/>
  <c r="I32" i="10"/>
  <c r="H32" i="10"/>
  <c r="G32" i="10"/>
  <c r="G48" i="10" s="1"/>
  <c r="G51" i="10" s="1"/>
  <c r="G53" i="10" s="1"/>
  <c r="G56" i="10" s="1"/>
  <c r="G59" i="10" s="1"/>
  <c r="F32" i="10"/>
  <c r="E32" i="10"/>
  <c r="E48" i="10" s="1"/>
  <c r="E51" i="10" s="1"/>
  <c r="E53" i="10" s="1"/>
  <c r="E56" i="10" s="1"/>
  <c r="E59" i="10" s="1"/>
  <c r="D32" i="10"/>
  <c r="C32" i="10"/>
  <c r="T51" i="11"/>
  <c r="T53" i="11" s="1"/>
  <c r="T56" i="11" s="1"/>
  <c r="T59" i="11" s="1"/>
  <c r="G51" i="11"/>
  <c r="G53" i="11" s="1"/>
  <c r="G56" i="11" s="1"/>
  <c r="G59" i="11" s="1"/>
  <c r="L48" i="11"/>
  <c r="L51" i="11" s="1"/>
  <c r="L53" i="11" s="1"/>
  <c r="L56" i="11" s="1"/>
  <c r="L59" i="11" s="1"/>
  <c r="J48" i="11"/>
  <c r="J51" i="11" s="1"/>
  <c r="J53" i="11" s="1"/>
  <c r="J56" i="11" s="1"/>
  <c r="J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S32" i="1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K32" i="11"/>
  <c r="K48" i="11" s="1"/>
  <c r="K51" i="11" s="1"/>
  <c r="K53" i="11" s="1"/>
  <c r="K56" i="11" s="1"/>
  <c r="K59" i="11" s="1"/>
  <c r="J32" i="1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K48" i="12"/>
  <c r="K51" i="12" s="1"/>
  <c r="K53" i="12" s="1"/>
  <c r="K56" i="12" s="1"/>
  <c r="K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X48" i="12" s="1"/>
  <c r="Z48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X48" i="13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D48" i="13" s="1"/>
  <c r="D51" i="13" s="1"/>
  <c r="D53" i="13" s="1"/>
  <c r="D56" i="13" s="1"/>
  <c r="D59" i="13" s="1"/>
  <c r="C47" i="13"/>
  <c r="AA32" i="13"/>
  <c r="Y32" i="13"/>
  <c r="X32" i="13"/>
  <c r="Z32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L32" i="13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D32" i="13"/>
  <c r="C32" i="13"/>
  <c r="C48" i="13" s="1"/>
  <c r="C51" i="13" s="1"/>
  <c r="C53" i="13" s="1"/>
  <c r="C56" i="13" s="1"/>
  <c r="C59" i="13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Z32" i="14"/>
  <c r="Y32" i="14"/>
  <c r="X32" i="14"/>
  <c r="X48" i="14" s="1"/>
  <c r="W32" i="14"/>
  <c r="W48" i="14" s="1"/>
  <c r="W51" i="14" s="1"/>
  <c r="W53" i="14" s="1"/>
  <c r="W56" i="14" s="1"/>
  <c r="W59" i="14" s="1"/>
  <c r="V32" i="14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R32" i="14"/>
  <c r="R48" i="14" s="1"/>
  <c r="R51" i="14" s="1"/>
  <c r="R53" i="14" s="1"/>
  <c r="R56" i="14" s="1"/>
  <c r="R59" i="14" s="1"/>
  <c r="Q32" i="14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M32" i="14"/>
  <c r="L32" i="14"/>
  <c r="L48" i="14" s="1"/>
  <c r="L51" i="14" s="1"/>
  <c r="L53" i="14" s="1"/>
  <c r="L56" i="14" s="1"/>
  <c r="L59" i="14" s="1"/>
  <c r="K32" i="14"/>
  <c r="J32" i="14"/>
  <c r="J48" i="14" s="1"/>
  <c r="J51" i="14" s="1"/>
  <c r="J53" i="14" s="1"/>
  <c r="J56" i="14" s="1"/>
  <c r="J59" i="14" s="1"/>
  <c r="I32" i="14"/>
  <c r="H32" i="14"/>
  <c r="G32" i="14"/>
  <c r="G48" i="14" s="1"/>
  <c r="G51" i="14" s="1"/>
  <c r="G53" i="14" s="1"/>
  <c r="G56" i="14" s="1"/>
  <c r="G59" i="14" s="1"/>
  <c r="F32" i="14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AA51" i="15"/>
  <c r="AA53" i="15" s="1"/>
  <c r="AA56" i="15" s="1"/>
  <c r="AA59" i="15" s="1"/>
  <c r="W48" i="15"/>
  <c r="W51" i="15" s="1"/>
  <c r="W53" i="15" s="1"/>
  <c r="W56" i="15" s="1"/>
  <c r="W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Y32" i="15"/>
  <c r="Y48" i="15" s="1"/>
  <c r="Y51" i="15" s="1"/>
  <c r="Y53" i="15" s="1"/>
  <c r="Y56" i="15" s="1"/>
  <c r="Y59" i="15" s="1"/>
  <c r="X32" i="15"/>
  <c r="Z32" i="15" s="1"/>
  <c r="W32" i="15"/>
  <c r="V32" i="15"/>
  <c r="V48" i="15" s="1"/>
  <c r="V51" i="15" s="1"/>
  <c r="V53" i="15" s="1"/>
  <c r="V56" i="15" s="1"/>
  <c r="V59" i="15" s="1"/>
  <c r="U32" i="15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L32" i="15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H53" i="16"/>
  <c r="H56" i="16" s="1"/>
  <c r="H59" i="16" s="1"/>
  <c r="J48" i="16"/>
  <c r="J51" i="16" s="1"/>
  <c r="J53" i="16" s="1"/>
  <c r="J56" i="16" s="1"/>
  <c r="J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Y48" i="16" s="1"/>
  <c r="Y51" i="16" s="1"/>
  <c r="Y53" i="16" s="1"/>
  <c r="Y56" i="16" s="1"/>
  <c r="Y59" i="16" s="1"/>
  <c r="X32" i="16"/>
  <c r="X48" i="16" s="1"/>
  <c r="X51" i="16" s="1"/>
  <c r="Z51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J32" i="16"/>
  <c r="I32" i="16"/>
  <c r="I48" i="16" s="1"/>
  <c r="I51" i="16" s="1"/>
  <c r="I53" i="16" s="1"/>
  <c r="I56" i="16" s="1"/>
  <c r="I59" i="16" s="1"/>
  <c r="H32" i="16"/>
  <c r="H48" i="16" s="1"/>
  <c r="H51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Y48" i="17" s="1"/>
  <c r="Y51" i="17" s="1"/>
  <c r="Y53" i="17" s="1"/>
  <c r="Y56" i="17" s="1"/>
  <c r="Y59" i="17" s="1"/>
  <c r="X32" i="17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AA47" i="18"/>
  <c r="Y47" i="18"/>
  <c r="X47" i="18"/>
  <c r="Z47" i="18" s="1"/>
  <c r="W47" i="18"/>
  <c r="V47" i="18"/>
  <c r="U47" i="18"/>
  <c r="T47" i="18"/>
  <c r="S47" i="18"/>
  <c r="S48" i="18" s="1"/>
  <c r="S51" i="18" s="1"/>
  <c r="S53" i="18" s="1"/>
  <c r="S56" i="18" s="1"/>
  <c r="S59" i="18" s="1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X32" i="18"/>
  <c r="Z32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T32" i="18"/>
  <c r="T48" i="18" s="1"/>
  <c r="T51" i="18" s="1"/>
  <c r="T53" i="18" s="1"/>
  <c r="T56" i="18" s="1"/>
  <c r="T59" i="18" s="1"/>
  <c r="S32" i="18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M32" i="18"/>
  <c r="L32" i="18"/>
  <c r="L48" i="18" s="1"/>
  <c r="L51" i="18" s="1"/>
  <c r="L53" i="18" s="1"/>
  <c r="L56" i="18" s="1"/>
  <c r="L59" i="18" s="1"/>
  <c r="K32" i="18"/>
  <c r="J32" i="18"/>
  <c r="I32" i="18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G51" i="19"/>
  <c r="G53" i="19" s="1"/>
  <c r="G56" i="19" s="1"/>
  <c r="G59" i="19" s="1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D48" i="19" s="1"/>
  <c r="D51" i="19" s="1"/>
  <c r="D53" i="19" s="1"/>
  <c r="D56" i="19" s="1"/>
  <c r="D59" i="19" s="1"/>
  <c r="C47" i="19"/>
  <c r="AA32" i="19"/>
  <c r="AA48" i="19" s="1"/>
  <c r="AA51" i="19" s="1"/>
  <c r="AA53" i="19" s="1"/>
  <c r="AA56" i="19" s="1"/>
  <c r="AA59" i="19" s="1"/>
  <c r="Y32" i="19"/>
  <c r="X32" i="19"/>
  <c r="X48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Q32" i="19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L32" i="19"/>
  <c r="K32" i="19"/>
  <c r="K48" i="19" s="1"/>
  <c r="K51" i="19" s="1"/>
  <c r="K53" i="19" s="1"/>
  <c r="K56" i="19" s="1"/>
  <c r="K59" i="19" s="1"/>
  <c r="J32" i="19"/>
  <c r="I32" i="19"/>
  <c r="H32" i="19"/>
  <c r="H48" i="19" s="1"/>
  <c r="H51" i="19" s="1"/>
  <c r="H53" i="19" s="1"/>
  <c r="H56" i="19" s="1"/>
  <c r="H59" i="19" s="1"/>
  <c r="G32" i="19"/>
  <c r="G48" i="19" s="1"/>
  <c r="F32" i="19"/>
  <c r="F48" i="19" s="1"/>
  <c r="F51" i="19" s="1"/>
  <c r="F53" i="19" s="1"/>
  <c r="F56" i="19" s="1"/>
  <c r="F59" i="19" s="1"/>
  <c r="E32" i="19"/>
  <c r="D32" i="19"/>
  <c r="C32" i="19"/>
  <c r="C48" i="19" s="1"/>
  <c r="C51" i="19" s="1"/>
  <c r="C53" i="19" s="1"/>
  <c r="C56" i="19" s="1"/>
  <c r="C59" i="19" s="1"/>
  <c r="D56" i="20"/>
  <c r="D59" i="20" s="1"/>
  <c r="AA48" i="20"/>
  <c r="AA51" i="20" s="1"/>
  <c r="AA53" i="20" s="1"/>
  <c r="AA56" i="20" s="1"/>
  <c r="AA59" i="20" s="1"/>
  <c r="S48" i="20"/>
  <c r="S51" i="20" s="1"/>
  <c r="S53" i="20" s="1"/>
  <c r="S56" i="20" s="1"/>
  <c r="S59" i="20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Z32" i="20"/>
  <c r="Y32" i="20"/>
  <c r="X32" i="20"/>
  <c r="W32" i="20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R32" i="20"/>
  <c r="R48" i="20" s="1"/>
  <c r="R51" i="20" s="1"/>
  <c r="R53" i="20" s="1"/>
  <c r="R56" i="20" s="1"/>
  <c r="R59" i="20" s="1"/>
  <c r="Q32" i="20"/>
  <c r="P32" i="20"/>
  <c r="O32" i="20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H32" i="20"/>
  <c r="G32" i="20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C32" i="20"/>
  <c r="C48" i="20" s="1"/>
  <c r="C51" i="20" s="1"/>
  <c r="C53" i="20" s="1"/>
  <c r="C56" i="20" s="1"/>
  <c r="C59" i="20" s="1"/>
  <c r="N59" i="21"/>
  <c r="Y51" i="21"/>
  <c r="Y53" i="21" s="1"/>
  <c r="Y56" i="21" s="1"/>
  <c r="Y59" i="21" s="1"/>
  <c r="J48" i="21"/>
  <c r="J51" i="21" s="1"/>
  <c r="J53" i="21" s="1"/>
  <c r="J56" i="21" s="1"/>
  <c r="J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X32" i="21"/>
  <c r="W32" i="2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N32" i="21"/>
  <c r="N48" i="21" s="1"/>
  <c r="N51" i="21" s="1"/>
  <c r="N53" i="21" s="1"/>
  <c r="N56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T51" i="22"/>
  <c r="T53" i="22" s="1"/>
  <c r="T56" i="22" s="1"/>
  <c r="T59" i="22" s="1"/>
  <c r="F51" i="22"/>
  <c r="F53" i="22" s="1"/>
  <c r="F56" i="22" s="1"/>
  <c r="F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Z32" i="22" s="1"/>
  <c r="W32" i="22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T48" i="22" s="1"/>
  <c r="S32" i="22"/>
  <c r="S48" i="22" s="1"/>
  <c r="S51" i="22" s="1"/>
  <c r="S53" i="22" s="1"/>
  <c r="S56" i="22" s="1"/>
  <c r="S59" i="22" s="1"/>
  <c r="R32" i="22"/>
  <c r="Q32" i="22"/>
  <c r="Q48" i="22" s="1"/>
  <c r="Q51" i="22" s="1"/>
  <c r="Q53" i="22" s="1"/>
  <c r="Q56" i="22" s="1"/>
  <c r="Q59" i="22" s="1"/>
  <c r="P32" i="22"/>
  <c r="O32" i="22"/>
  <c r="O48" i="22" s="1"/>
  <c r="O51" i="22" s="1"/>
  <c r="O53" i="22" s="1"/>
  <c r="O56" i="22" s="1"/>
  <c r="O59" i="22" s="1"/>
  <c r="N32" i="22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I32" i="22"/>
  <c r="I48" i="22" s="1"/>
  <c r="I51" i="22" s="1"/>
  <c r="I53" i="22" s="1"/>
  <c r="I56" i="22" s="1"/>
  <c r="I59" i="22" s="1"/>
  <c r="H32" i="22"/>
  <c r="G32" i="22"/>
  <c r="G48" i="22" s="1"/>
  <c r="G51" i="22" s="1"/>
  <c r="G53" i="22" s="1"/>
  <c r="G56" i="22" s="1"/>
  <c r="G59" i="22" s="1"/>
  <c r="F32" i="22"/>
  <c r="F48" i="22" s="1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N56" i="23"/>
  <c r="N59" i="23" s="1"/>
  <c r="F48" i="23"/>
  <c r="F51" i="23" s="1"/>
  <c r="F53" i="23" s="1"/>
  <c r="F56" i="23" s="1"/>
  <c r="F59" i="23" s="1"/>
  <c r="AA47" i="23"/>
  <c r="Y47" i="23"/>
  <c r="X47" i="23"/>
  <c r="Z47" i="23" s="1"/>
  <c r="W47" i="23"/>
  <c r="V47" i="23"/>
  <c r="U47" i="23"/>
  <c r="T47" i="23"/>
  <c r="T48" i="23" s="1"/>
  <c r="T51" i="23" s="1"/>
  <c r="T53" i="23" s="1"/>
  <c r="T56" i="23" s="1"/>
  <c r="T59" i="23" s="1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D48" i="23" s="1"/>
  <c r="D51" i="23" s="1"/>
  <c r="D53" i="23" s="1"/>
  <c r="D56" i="23" s="1"/>
  <c r="D59" i="23" s="1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Z32" i="23" s="1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O32" i="23"/>
  <c r="N32" i="23"/>
  <c r="N48" i="23" s="1"/>
  <c r="N51" i="23" s="1"/>
  <c r="N53" i="23" s="1"/>
  <c r="M32" i="23"/>
  <c r="M48" i="23" s="1"/>
  <c r="M51" i="23" s="1"/>
  <c r="M53" i="23" s="1"/>
  <c r="M56" i="23" s="1"/>
  <c r="M59" i="23" s="1"/>
  <c r="L32" i="23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E32" i="23"/>
  <c r="E48" i="23" s="1"/>
  <c r="E51" i="23" s="1"/>
  <c r="E53" i="23" s="1"/>
  <c r="E56" i="23" s="1"/>
  <c r="E59" i="23" s="1"/>
  <c r="D32" i="23"/>
  <c r="C32" i="23"/>
  <c r="C48" i="23" s="1"/>
  <c r="C51" i="23" s="1"/>
  <c r="C53" i="23" s="1"/>
  <c r="C56" i="23" s="1"/>
  <c r="C59" i="23" s="1"/>
  <c r="G51" i="24"/>
  <c r="G53" i="24" s="1"/>
  <c r="G56" i="24" s="1"/>
  <c r="G59" i="24" s="1"/>
  <c r="W48" i="24"/>
  <c r="W51" i="24" s="1"/>
  <c r="W53" i="24" s="1"/>
  <c r="W56" i="24" s="1"/>
  <c r="W59" i="24" s="1"/>
  <c r="G48" i="24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Y53" i="24" s="1"/>
  <c r="Y56" i="24" s="1"/>
  <c r="Y59" i="24" s="1"/>
  <c r="X32" i="24"/>
  <c r="Z32" i="24" s="1"/>
  <c r="W32" i="24"/>
  <c r="V32" i="24"/>
  <c r="V48" i="24" s="1"/>
  <c r="V51" i="24" s="1"/>
  <c r="V53" i="24" s="1"/>
  <c r="V56" i="24" s="1"/>
  <c r="V59" i="24" s="1"/>
  <c r="U32" i="24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F32" i="24"/>
  <c r="F48" i="24" s="1"/>
  <c r="F51" i="24" s="1"/>
  <c r="F53" i="24" s="1"/>
  <c r="F56" i="24" s="1"/>
  <c r="F59" i="24" s="1"/>
  <c r="E32" i="24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E53" i="25"/>
  <c r="E56" i="25" s="1"/>
  <c r="E59" i="25" s="1"/>
  <c r="O48" i="25"/>
  <c r="O51" i="25" s="1"/>
  <c r="O53" i="25" s="1"/>
  <c r="O56" i="25" s="1"/>
  <c r="O59" i="25" s="1"/>
  <c r="K48" i="25"/>
  <c r="K51" i="25" s="1"/>
  <c r="K53" i="25" s="1"/>
  <c r="K56" i="25" s="1"/>
  <c r="K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X48" i="25" s="1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K32" i="25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E48" i="25" s="1"/>
  <c r="E51" i="25" s="1"/>
  <c r="D32" i="25"/>
  <c r="C32" i="25"/>
  <c r="C48" i="25" s="1"/>
  <c r="C51" i="25" s="1"/>
  <c r="C53" i="25" s="1"/>
  <c r="C56" i="25" s="1"/>
  <c r="C59" i="25" s="1"/>
  <c r="K56" i="26"/>
  <c r="K59" i="26" s="1"/>
  <c r="M48" i="26"/>
  <c r="M51" i="26" s="1"/>
  <c r="M53" i="26" s="1"/>
  <c r="M56" i="26" s="1"/>
  <c r="M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Y53" i="26" s="1"/>
  <c r="Y56" i="26" s="1"/>
  <c r="Y59" i="26" s="1"/>
  <c r="X32" i="26"/>
  <c r="W32" i="26"/>
  <c r="W48" i="26" s="1"/>
  <c r="W51" i="26" s="1"/>
  <c r="W53" i="26" s="1"/>
  <c r="W56" i="26" s="1"/>
  <c r="W59" i="26" s="1"/>
  <c r="V32" i="26"/>
  <c r="U32" i="26"/>
  <c r="U48" i="26" s="1"/>
  <c r="U51" i="26" s="1"/>
  <c r="U53" i="26" s="1"/>
  <c r="U56" i="26" s="1"/>
  <c r="U59" i="26" s="1"/>
  <c r="T32" i="26"/>
  <c r="T48" i="26" s="1"/>
  <c r="T51" i="26" s="1"/>
  <c r="T53" i="26" s="1"/>
  <c r="T56" i="26" s="1"/>
  <c r="T59" i="26" s="1"/>
  <c r="S32" i="26"/>
  <c r="S48" i="26" s="1"/>
  <c r="S51" i="26" s="1"/>
  <c r="S53" i="26" s="1"/>
  <c r="S56" i="26" s="1"/>
  <c r="S59" i="26" s="1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M32" i="26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H51" i="27"/>
  <c r="H53" i="27" s="1"/>
  <c r="H56" i="27" s="1"/>
  <c r="H59" i="27" s="1"/>
  <c r="D48" i="27"/>
  <c r="D51" i="27" s="1"/>
  <c r="D53" i="27" s="1"/>
  <c r="D56" i="27" s="1"/>
  <c r="D59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Y48" i="27" s="1"/>
  <c r="Y51" i="27" s="1"/>
  <c r="Y53" i="27" s="1"/>
  <c r="Y56" i="27" s="1"/>
  <c r="Y59" i="27" s="1"/>
  <c r="X32" i="27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D32" i="27"/>
  <c r="C32" i="27"/>
  <c r="C48" i="27" s="1"/>
  <c r="C51" i="27" s="1"/>
  <c r="C53" i="27" s="1"/>
  <c r="C56" i="27" s="1"/>
  <c r="C59" i="27" s="1"/>
  <c r="S48" i="28"/>
  <c r="S51" i="28" s="1"/>
  <c r="S53" i="28" s="1"/>
  <c r="S56" i="28" s="1"/>
  <c r="S59" i="28" s="1"/>
  <c r="AA47" i="28"/>
  <c r="Y47" i="28"/>
  <c r="Z47" i="28" s="1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X32" i="28"/>
  <c r="X48" i="28" s="1"/>
  <c r="W32" i="28"/>
  <c r="V32" i="28"/>
  <c r="U32" i="28"/>
  <c r="U48" i="28" s="1"/>
  <c r="U51" i="28" s="1"/>
  <c r="U53" i="28" s="1"/>
  <c r="U56" i="28" s="1"/>
  <c r="U59" i="28" s="1"/>
  <c r="T32" i="28"/>
  <c r="S32" i="28"/>
  <c r="R32" i="28"/>
  <c r="R48" i="28" s="1"/>
  <c r="R51" i="28" s="1"/>
  <c r="R53" i="28" s="1"/>
  <c r="R56" i="28" s="1"/>
  <c r="R59" i="28" s="1"/>
  <c r="Q32" i="28"/>
  <c r="P32" i="28"/>
  <c r="P48" i="28" s="1"/>
  <c r="P51" i="28" s="1"/>
  <c r="P53" i="28" s="1"/>
  <c r="P56" i="28" s="1"/>
  <c r="P59" i="28" s="1"/>
  <c r="O32" i="28"/>
  <c r="N32" i="28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H32" i="28"/>
  <c r="H48" i="28" s="1"/>
  <c r="H51" i="28" s="1"/>
  <c r="H53" i="28" s="1"/>
  <c r="H56" i="28" s="1"/>
  <c r="H59" i="28" s="1"/>
  <c r="G32" i="28"/>
  <c r="F32" i="28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J59" i="29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Y32" i="29"/>
  <c r="X32" i="29"/>
  <c r="W32" i="29"/>
  <c r="V32" i="29"/>
  <c r="V48" i="29" s="1"/>
  <c r="V51" i="29" s="1"/>
  <c r="V53" i="29" s="1"/>
  <c r="V56" i="29" s="1"/>
  <c r="V59" i="29" s="1"/>
  <c r="U32" i="29"/>
  <c r="U48" i="29" s="1"/>
  <c r="U51" i="29" s="1"/>
  <c r="U53" i="29" s="1"/>
  <c r="U56" i="29" s="1"/>
  <c r="U59" i="29" s="1"/>
  <c r="T32" i="29"/>
  <c r="S32" i="29"/>
  <c r="S48" i="29" s="1"/>
  <c r="S51" i="29" s="1"/>
  <c r="S53" i="29" s="1"/>
  <c r="S56" i="29" s="1"/>
  <c r="S59" i="29" s="1"/>
  <c r="R32" i="29"/>
  <c r="R48" i="29" s="1"/>
  <c r="R51" i="29" s="1"/>
  <c r="R53" i="29" s="1"/>
  <c r="R56" i="29" s="1"/>
  <c r="R59" i="29" s="1"/>
  <c r="Q32" i="29"/>
  <c r="P32" i="29"/>
  <c r="P48" i="29" s="1"/>
  <c r="P51" i="29" s="1"/>
  <c r="P53" i="29" s="1"/>
  <c r="P56" i="29" s="1"/>
  <c r="P59" i="29" s="1"/>
  <c r="O32" i="29"/>
  <c r="N32" i="29"/>
  <c r="N48" i="29" s="1"/>
  <c r="N51" i="29" s="1"/>
  <c r="N53" i="29" s="1"/>
  <c r="N56" i="29" s="1"/>
  <c r="N59" i="29" s="1"/>
  <c r="M32" i="29"/>
  <c r="M48" i="29" s="1"/>
  <c r="M51" i="29" s="1"/>
  <c r="M53" i="29" s="1"/>
  <c r="M56" i="29" s="1"/>
  <c r="M59" i="29" s="1"/>
  <c r="L32" i="29"/>
  <c r="K32" i="29"/>
  <c r="K48" i="29" s="1"/>
  <c r="K51" i="29" s="1"/>
  <c r="K53" i="29" s="1"/>
  <c r="K56" i="29" s="1"/>
  <c r="K59" i="29" s="1"/>
  <c r="J32" i="29"/>
  <c r="J48" i="29" s="1"/>
  <c r="J51" i="29" s="1"/>
  <c r="J53" i="29" s="1"/>
  <c r="J56" i="29" s="1"/>
  <c r="I32" i="29"/>
  <c r="H32" i="29"/>
  <c r="H48" i="29" s="1"/>
  <c r="H51" i="29" s="1"/>
  <c r="H53" i="29" s="1"/>
  <c r="H56" i="29" s="1"/>
  <c r="H59" i="29" s="1"/>
  <c r="G32" i="29"/>
  <c r="F32" i="29"/>
  <c r="F48" i="29" s="1"/>
  <c r="F51" i="29" s="1"/>
  <c r="F53" i="29" s="1"/>
  <c r="F56" i="29" s="1"/>
  <c r="F59" i="29" s="1"/>
  <c r="E32" i="29"/>
  <c r="E48" i="29" s="1"/>
  <c r="E51" i="29" s="1"/>
  <c r="E53" i="29" s="1"/>
  <c r="E56" i="29" s="1"/>
  <c r="E59" i="29" s="1"/>
  <c r="D32" i="29"/>
  <c r="C32" i="29"/>
  <c r="C48" i="29" s="1"/>
  <c r="C51" i="29" s="1"/>
  <c r="C53" i="29" s="1"/>
  <c r="C56" i="29" s="1"/>
  <c r="C59" i="29" s="1"/>
  <c r="M48" i="30"/>
  <c r="M51" i="30" s="1"/>
  <c r="M53" i="30" s="1"/>
  <c r="M56" i="30" s="1"/>
  <c r="M59" i="30" s="1"/>
  <c r="E48" i="30"/>
  <c r="E51" i="30" s="1"/>
  <c r="E53" i="30" s="1"/>
  <c r="E56" i="30" s="1"/>
  <c r="E59" i="30" s="1"/>
  <c r="AA47" i="30"/>
  <c r="Y47" i="30"/>
  <c r="X47" i="30"/>
  <c r="W47" i="30"/>
  <c r="V47" i="30"/>
  <c r="U47" i="30"/>
  <c r="T47" i="30"/>
  <c r="S47" i="30"/>
  <c r="S48" i="30" s="1"/>
  <c r="S51" i="30" s="1"/>
  <c r="S53" i="30" s="1"/>
  <c r="S56" i="30" s="1"/>
  <c r="S59" i="30" s="1"/>
  <c r="R47" i="30"/>
  <c r="Q47" i="30"/>
  <c r="P47" i="30"/>
  <c r="O47" i="30"/>
  <c r="N47" i="30"/>
  <c r="M47" i="30"/>
  <c r="L47" i="30"/>
  <c r="K47" i="30"/>
  <c r="K48" i="30" s="1"/>
  <c r="K51" i="30" s="1"/>
  <c r="K53" i="30" s="1"/>
  <c r="K56" i="30" s="1"/>
  <c r="K59" i="30" s="1"/>
  <c r="J47" i="30"/>
  <c r="I47" i="30"/>
  <c r="H47" i="30"/>
  <c r="G47" i="30"/>
  <c r="F47" i="30"/>
  <c r="E47" i="30"/>
  <c r="D47" i="30"/>
  <c r="C47" i="30"/>
  <c r="C48" i="30" s="1"/>
  <c r="C51" i="30" s="1"/>
  <c r="C53" i="30" s="1"/>
  <c r="C56" i="30" s="1"/>
  <c r="C59" i="30" s="1"/>
  <c r="AA32" i="30"/>
  <c r="Y32" i="30"/>
  <c r="Y48" i="30" s="1"/>
  <c r="Y51" i="30" s="1"/>
  <c r="Y53" i="30" s="1"/>
  <c r="Y56" i="30" s="1"/>
  <c r="Y59" i="30" s="1"/>
  <c r="X32" i="30"/>
  <c r="Z32" i="30" s="1"/>
  <c r="W32" i="30"/>
  <c r="W48" i="30" s="1"/>
  <c r="W51" i="30" s="1"/>
  <c r="W53" i="30" s="1"/>
  <c r="W56" i="30" s="1"/>
  <c r="W59" i="30" s="1"/>
  <c r="V32" i="30"/>
  <c r="U32" i="30"/>
  <c r="U48" i="30" s="1"/>
  <c r="U51" i="30" s="1"/>
  <c r="U53" i="30" s="1"/>
  <c r="U56" i="30" s="1"/>
  <c r="U59" i="30" s="1"/>
  <c r="T32" i="30"/>
  <c r="T48" i="30" s="1"/>
  <c r="T51" i="30" s="1"/>
  <c r="T53" i="30" s="1"/>
  <c r="T56" i="30" s="1"/>
  <c r="T59" i="30" s="1"/>
  <c r="S32" i="30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O32" i="30"/>
  <c r="O48" i="30" s="1"/>
  <c r="O51" i="30" s="1"/>
  <c r="O53" i="30" s="1"/>
  <c r="O56" i="30" s="1"/>
  <c r="O59" i="30" s="1"/>
  <c r="N32" i="30"/>
  <c r="M32" i="30"/>
  <c r="L32" i="30"/>
  <c r="L48" i="30" s="1"/>
  <c r="L51" i="30" s="1"/>
  <c r="L53" i="30" s="1"/>
  <c r="L56" i="30" s="1"/>
  <c r="L59" i="30" s="1"/>
  <c r="K32" i="30"/>
  <c r="J32" i="30"/>
  <c r="J48" i="30" s="1"/>
  <c r="J51" i="30" s="1"/>
  <c r="J53" i="30" s="1"/>
  <c r="J56" i="30" s="1"/>
  <c r="J59" i="30" s="1"/>
  <c r="I32" i="30"/>
  <c r="I48" i="30" s="1"/>
  <c r="I51" i="30" s="1"/>
  <c r="I53" i="30" s="1"/>
  <c r="I56" i="30" s="1"/>
  <c r="I59" i="30" s="1"/>
  <c r="H32" i="30"/>
  <c r="G32" i="30"/>
  <c r="G48" i="30" s="1"/>
  <c r="G51" i="30" s="1"/>
  <c r="G53" i="30" s="1"/>
  <c r="G56" i="30" s="1"/>
  <c r="G59" i="30" s="1"/>
  <c r="F32" i="30"/>
  <c r="E32" i="30"/>
  <c r="D32" i="30"/>
  <c r="D48" i="30" s="1"/>
  <c r="D51" i="30" s="1"/>
  <c r="D53" i="30" s="1"/>
  <c r="D56" i="30" s="1"/>
  <c r="D59" i="30" s="1"/>
  <c r="C32" i="30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Y48" i="31" s="1"/>
  <c r="Y51" i="31" s="1"/>
  <c r="Y53" i="31" s="1"/>
  <c r="Y56" i="31" s="1"/>
  <c r="Y59" i="31" s="1"/>
  <c r="X32" i="31"/>
  <c r="W32" i="31"/>
  <c r="V32" i="31"/>
  <c r="V48" i="31" s="1"/>
  <c r="V51" i="31" s="1"/>
  <c r="V53" i="31" s="1"/>
  <c r="V56" i="31" s="1"/>
  <c r="V59" i="31" s="1"/>
  <c r="U32" i="31"/>
  <c r="T32" i="31"/>
  <c r="T48" i="31" s="1"/>
  <c r="T51" i="31" s="1"/>
  <c r="T53" i="31" s="1"/>
  <c r="T56" i="31" s="1"/>
  <c r="T59" i="31" s="1"/>
  <c r="S32" i="31"/>
  <c r="S48" i="31" s="1"/>
  <c r="S51" i="31" s="1"/>
  <c r="S53" i="31" s="1"/>
  <c r="S56" i="31" s="1"/>
  <c r="S59" i="31" s="1"/>
  <c r="R32" i="31"/>
  <c r="Q32" i="31"/>
  <c r="Q48" i="31" s="1"/>
  <c r="Q51" i="31" s="1"/>
  <c r="Q53" i="31" s="1"/>
  <c r="Q56" i="31" s="1"/>
  <c r="Q59" i="31" s="1"/>
  <c r="P32" i="31"/>
  <c r="O32" i="31"/>
  <c r="N32" i="31"/>
  <c r="N48" i="31" s="1"/>
  <c r="N51" i="31" s="1"/>
  <c r="N53" i="31" s="1"/>
  <c r="N56" i="31" s="1"/>
  <c r="N59" i="31" s="1"/>
  <c r="M32" i="31"/>
  <c r="L32" i="31"/>
  <c r="L48" i="31" s="1"/>
  <c r="L51" i="31" s="1"/>
  <c r="L53" i="31" s="1"/>
  <c r="L56" i="31" s="1"/>
  <c r="L59" i="31" s="1"/>
  <c r="K32" i="31"/>
  <c r="K48" i="31" s="1"/>
  <c r="K51" i="31" s="1"/>
  <c r="K53" i="31" s="1"/>
  <c r="K56" i="31" s="1"/>
  <c r="K59" i="31" s="1"/>
  <c r="J32" i="3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F32" i="31"/>
  <c r="F48" i="31" s="1"/>
  <c r="F51" i="31" s="1"/>
  <c r="F53" i="31" s="1"/>
  <c r="F56" i="31" s="1"/>
  <c r="F59" i="31" s="1"/>
  <c r="E32" i="3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M48" i="32"/>
  <c r="M51" i="32" s="1"/>
  <c r="M53" i="32" s="1"/>
  <c r="M56" i="32" s="1"/>
  <c r="M59" i="32" s="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N48" i="32" s="1"/>
  <c r="N51" i="32" s="1"/>
  <c r="N53" i="32" s="1"/>
  <c r="N56" i="32" s="1"/>
  <c r="N59" i="32" s="1"/>
  <c r="M47" i="32"/>
  <c r="L47" i="32"/>
  <c r="K47" i="32"/>
  <c r="J47" i="32"/>
  <c r="I47" i="32"/>
  <c r="H47" i="32"/>
  <c r="G47" i="32"/>
  <c r="F47" i="32"/>
  <c r="F48" i="32" s="1"/>
  <c r="F51" i="32" s="1"/>
  <c r="F53" i="32" s="1"/>
  <c r="F56" i="32" s="1"/>
  <c r="F59" i="32" s="1"/>
  <c r="E47" i="32"/>
  <c r="D47" i="32"/>
  <c r="C47" i="32"/>
  <c r="AA32" i="32"/>
  <c r="AA48" i="32" s="1"/>
  <c r="AA51" i="32" s="1"/>
  <c r="AA53" i="32" s="1"/>
  <c r="AA56" i="32" s="1"/>
  <c r="AA59" i="32" s="1"/>
  <c r="Y32" i="32"/>
  <c r="X32" i="32"/>
  <c r="X48" i="32" s="1"/>
  <c r="W32" i="32"/>
  <c r="V32" i="32"/>
  <c r="V48" i="32" s="1"/>
  <c r="V51" i="32" s="1"/>
  <c r="V53" i="32" s="1"/>
  <c r="V56" i="32" s="1"/>
  <c r="V59" i="32" s="1"/>
  <c r="U32" i="32"/>
  <c r="U48" i="32" s="1"/>
  <c r="U51" i="32" s="1"/>
  <c r="U53" i="32" s="1"/>
  <c r="U56" i="32" s="1"/>
  <c r="U59" i="32" s="1"/>
  <c r="T32" i="32"/>
  <c r="S32" i="32"/>
  <c r="S48" i="32" s="1"/>
  <c r="S51" i="32" s="1"/>
  <c r="S53" i="32" s="1"/>
  <c r="S56" i="32" s="1"/>
  <c r="S59" i="32" s="1"/>
  <c r="R32" i="32"/>
  <c r="R48" i="32" s="1"/>
  <c r="R51" i="32" s="1"/>
  <c r="R53" i="32" s="1"/>
  <c r="R56" i="32" s="1"/>
  <c r="R59" i="32" s="1"/>
  <c r="Q32" i="32"/>
  <c r="P32" i="32"/>
  <c r="P48" i="32" s="1"/>
  <c r="P51" i="32" s="1"/>
  <c r="P53" i="32" s="1"/>
  <c r="P56" i="32" s="1"/>
  <c r="P59" i="32" s="1"/>
  <c r="O32" i="32"/>
  <c r="N32" i="32"/>
  <c r="M32" i="32"/>
  <c r="L32" i="32"/>
  <c r="K32" i="32"/>
  <c r="K48" i="32" s="1"/>
  <c r="K51" i="32" s="1"/>
  <c r="K53" i="32" s="1"/>
  <c r="K56" i="32" s="1"/>
  <c r="K59" i="32" s="1"/>
  <c r="J32" i="32"/>
  <c r="J48" i="32" s="1"/>
  <c r="J51" i="32" s="1"/>
  <c r="J53" i="32" s="1"/>
  <c r="J56" i="32" s="1"/>
  <c r="J59" i="32" s="1"/>
  <c r="I32" i="32"/>
  <c r="H32" i="32"/>
  <c r="H48" i="32" s="1"/>
  <c r="H51" i="32" s="1"/>
  <c r="H53" i="32" s="1"/>
  <c r="H56" i="32" s="1"/>
  <c r="H59" i="32" s="1"/>
  <c r="G32" i="32"/>
  <c r="F32" i="32"/>
  <c r="E32" i="32"/>
  <c r="E48" i="32" s="1"/>
  <c r="E51" i="32" s="1"/>
  <c r="E53" i="32" s="1"/>
  <c r="E56" i="32" s="1"/>
  <c r="E59" i="32" s="1"/>
  <c r="D32" i="32"/>
  <c r="C32" i="32"/>
  <c r="C48" i="32" s="1"/>
  <c r="C51" i="32" s="1"/>
  <c r="C53" i="32" s="1"/>
  <c r="C56" i="32" s="1"/>
  <c r="C59" i="32" s="1"/>
  <c r="U48" i="33"/>
  <c r="U51" i="33" s="1"/>
  <c r="U53" i="33" s="1"/>
  <c r="U56" i="33" s="1"/>
  <c r="U59" i="33" s="1"/>
  <c r="T48" i="33"/>
  <c r="T51" i="33" s="1"/>
  <c r="T53" i="33" s="1"/>
  <c r="T56" i="33" s="1"/>
  <c r="T59" i="33" s="1"/>
  <c r="AA47" i="33"/>
  <c r="Y47" i="33"/>
  <c r="X47" i="33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Y32" i="33"/>
  <c r="Y48" i="33" s="1"/>
  <c r="Y51" i="33" s="1"/>
  <c r="Y53" i="33" s="1"/>
  <c r="Y56" i="33" s="1"/>
  <c r="Y59" i="33" s="1"/>
  <c r="X32" i="33"/>
  <c r="Z32" i="33" s="1"/>
  <c r="W32" i="33"/>
  <c r="V32" i="33"/>
  <c r="U32" i="33"/>
  <c r="T32" i="33"/>
  <c r="S32" i="33"/>
  <c r="S48" i="33" s="1"/>
  <c r="S51" i="33" s="1"/>
  <c r="S53" i="33" s="1"/>
  <c r="S56" i="33" s="1"/>
  <c r="S59" i="33" s="1"/>
  <c r="R32" i="33"/>
  <c r="Q32" i="33"/>
  <c r="Q48" i="33" s="1"/>
  <c r="Q51" i="33" s="1"/>
  <c r="Q53" i="33" s="1"/>
  <c r="Q56" i="33" s="1"/>
  <c r="Q59" i="33" s="1"/>
  <c r="P32" i="33"/>
  <c r="O32" i="33"/>
  <c r="N32" i="33"/>
  <c r="M32" i="33"/>
  <c r="L32" i="33"/>
  <c r="L48" i="33" s="1"/>
  <c r="L51" i="33" s="1"/>
  <c r="L53" i="33" s="1"/>
  <c r="L56" i="33" s="1"/>
  <c r="L59" i="33" s="1"/>
  <c r="K32" i="33"/>
  <c r="K48" i="33" s="1"/>
  <c r="K51" i="33" s="1"/>
  <c r="K53" i="33" s="1"/>
  <c r="K56" i="33" s="1"/>
  <c r="K59" i="33" s="1"/>
  <c r="J32" i="33"/>
  <c r="J48" i="33" s="1"/>
  <c r="J51" i="33" s="1"/>
  <c r="J53" i="33" s="1"/>
  <c r="J56" i="33" s="1"/>
  <c r="J59" i="33" s="1"/>
  <c r="I32" i="33"/>
  <c r="I48" i="33" s="1"/>
  <c r="I51" i="33" s="1"/>
  <c r="I53" i="33" s="1"/>
  <c r="I56" i="33" s="1"/>
  <c r="I59" i="33" s="1"/>
  <c r="H32" i="33"/>
  <c r="G32" i="33"/>
  <c r="F32" i="33"/>
  <c r="E32" i="33"/>
  <c r="D32" i="33"/>
  <c r="C32" i="33"/>
  <c r="AA47" i="34"/>
  <c r="Y47" i="34"/>
  <c r="X47" i="34"/>
  <c r="Z47" i="34" s="1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Z32" i="34"/>
  <c r="Y32" i="34"/>
  <c r="Y48" i="34" s="1"/>
  <c r="Y51" i="34" s="1"/>
  <c r="Y53" i="34" s="1"/>
  <c r="Y56" i="34" s="1"/>
  <c r="Y59" i="34" s="1"/>
  <c r="X32" i="34"/>
  <c r="W32" i="34"/>
  <c r="V32" i="34"/>
  <c r="V48" i="34" s="1"/>
  <c r="V51" i="34" s="1"/>
  <c r="V53" i="34" s="1"/>
  <c r="V56" i="34" s="1"/>
  <c r="V59" i="34" s="1"/>
  <c r="U32" i="34"/>
  <c r="T32" i="34"/>
  <c r="T48" i="34" s="1"/>
  <c r="T51" i="34" s="1"/>
  <c r="T53" i="34" s="1"/>
  <c r="T56" i="34" s="1"/>
  <c r="T59" i="34" s="1"/>
  <c r="S32" i="34"/>
  <c r="R32" i="34"/>
  <c r="Q32" i="34"/>
  <c r="Q48" i="34" s="1"/>
  <c r="Q51" i="34" s="1"/>
  <c r="Q53" i="34" s="1"/>
  <c r="Q56" i="34" s="1"/>
  <c r="Q59" i="34" s="1"/>
  <c r="P32" i="34"/>
  <c r="P48" i="34" s="1"/>
  <c r="P51" i="34" s="1"/>
  <c r="P53" i="34" s="1"/>
  <c r="P56" i="34" s="1"/>
  <c r="P59" i="34" s="1"/>
  <c r="O32" i="34"/>
  <c r="N32" i="34"/>
  <c r="N48" i="34" s="1"/>
  <c r="N51" i="34" s="1"/>
  <c r="N53" i="34" s="1"/>
  <c r="N56" i="34" s="1"/>
  <c r="N59" i="34" s="1"/>
  <c r="M32" i="34"/>
  <c r="L32" i="34"/>
  <c r="L48" i="34" s="1"/>
  <c r="L51" i="34" s="1"/>
  <c r="L53" i="34" s="1"/>
  <c r="L56" i="34" s="1"/>
  <c r="L59" i="34" s="1"/>
  <c r="K32" i="34"/>
  <c r="J32" i="34"/>
  <c r="I32" i="34"/>
  <c r="I48" i="34" s="1"/>
  <c r="I51" i="34" s="1"/>
  <c r="I53" i="34" s="1"/>
  <c r="I56" i="34" s="1"/>
  <c r="I59" i="34" s="1"/>
  <c r="H32" i="34"/>
  <c r="H48" i="34" s="1"/>
  <c r="H51" i="34" s="1"/>
  <c r="H53" i="34" s="1"/>
  <c r="H56" i="34" s="1"/>
  <c r="H59" i="34" s="1"/>
  <c r="G32" i="34"/>
  <c r="F32" i="34"/>
  <c r="F48" i="34" s="1"/>
  <c r="F51" i="34" s="1"/>
  <c r="F53" i="34" s="1"/>
  <c r="F56" i="34" s="1"/>
  <c r="F59" i="34" s="1"/>
  <c r="E32" i="34"/>
  <c r="D32" i="34"/>
  <c r="D48" i="34" s="1"/>
  <c r="D51" i="34" s="1"/>
  <c r="D53" i="34" s="1"/>
  <c r="D56" i="34" s="1"/>
  <c r="D59" i="34" s="1"/>
  <c r="C32" i="34"/>
  <c r="G48" i="35"/>
  <c r="G51" i="35" s="1"/>
  <c r="G53" i="35" s="1"/>
  <c r="G56" i="35" s="1"/>
  <c r="G59" i="35" s="1"/>
  <c r="AA47" i="35"/>
  <c r="Y47" i="35"/>
  <c r="X47" i="35"/>
  <c r="Z47" i="35" s="1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Y32" i="35"/>
  <c r="X32" i="35"/>
  <c r="X48" i="35" s="1"/>
  <c r="Z48" i="35" s="1"/>
  <c r="W32" i="35"/>
  <c r="W48" i="35" s="1"/>
  <c r="W51" i="35" s="1"/>
  <c r="W53" i="35" s="1"/>
  <c r="W56" i="35" s="1"/>
  <c r="W59" i="35" s="1"/>
  <c r="V32" i="35"/>
  <c r="U32" i="35"/>
  <c r="U48" i="35" s="1"/>
  <c r="U51" i="35" s="1"/>
  <c r="U53" i="35" s="1"/>
  <c r="U56" i="35" s="1"/>
  <c r="U59" i="35" s="1"/>
  <c r="T32" i="35"/>
  <c r="T48" i="35" s="1"/>
  <c r="T51" i="35" s="1"/>
  <c r="T53" i="35" s="1"/>
  <c r="T56" i="35" s="1"/>
  <c r="T59" i="35" s="1"/>
  <c r="S32" i="35"/>
  <c r="R32" i="35"/>
  <c r="R48" i="35" s="1"/>
  <c r="R51" i="35" s="1"/>
  <c r="R53" i="35" s="1"/>
  <c r="R56" i="35" s="1"/>
  <c r="R59" i="35" s="1"/>
  <c r="Q32" i="35"/>
  <c r="P32" i="35"/>
  <c r="P48" i="35" s="1"/>
  <c r="P51" i="35" s="1"/>
  <c r="P53" i="35" s="1"/>
  <c r="P56" i="35" s="1"/>
  <c r="P59" i="35" s="1"/>
  <c r="O32" i="35"/>
  <c r="O48" i="35" s="1"/>
  <c r="O51" i="35" s="1"/>
  <c r="O53" i="35" s="1"/>
  <c r="O56" i="35" s="1"/>
  <c r="O59" i="35" s="1"/>
  <c r="N32" i="35"/>
  <c r="M32" i="35"/>
  <c r="M48" i="35" s="1"/>
  <c r="M51" i="35" s="1"/>
  <c r="M53" i="35" s="1"/>
  <c r="M56" i="35" s="1"/>
  <c r="M59" i="35" s="1"/>
  <c r="L32" i="35"/>
  <c r="L48" i="35" s="1"/>
  <c r="L51" i="35" s="1"/>
  <c r="L53" i="35" s="1"/>
  <c r="L56" i="35" s="1"/>
  <c r="L59" i="35" s="1"/>
  <c r="K32" i="35"/>
  <c r="J32" i="35"/>
  <c r="J48" i="35" s="1"/>
  <c r="J51" i="35" s="1"/>
  <c r="J53" i="35" s="1"/>
  <c r="J56" i="35" s="1"/>
  <c r="J59" i="35" s="1"/>
  <c r="I32" i="35"/>
  <c r="H32" i="35"/>
  <c r="H48" i="35" s="1"/>
  <c r="H51" i="35" s="1"/>
  <c r="H53" i="35" s="1"/>
  <c r="H56" i="35" s="1"/>
  <c r="H59" i="35" s="1"/>
  <c r="G32" i="35"/>
  <c r="F32" i="35"/>
  <c r="E32" i="35"/>
  <c r="E48" i="35" s="1"/>
  <c r="E51" i="35" s="1"/>
  <c r="E53" i="35" s="1"/>
  <c r="E56" i="35" s="1"/>
  <c r="E59" i="35" s="1"/>
  <c r="D32" i="35"/>
  <c r="D48" i="35" s="1"/>
  <c r="D51" i="35" s="1"/>
  <c r="D53" i="35" s="1"/>
  <c r="D56" i="35" s="1"/>
  <c r="D59" i="35" s="1"/>
  <c r="C32" i="35"/>
  <c r="V48" i="36"/>
  <c r="V51" i="36" s="1"/>
  <c r="V53" i="36" s="1"/>
  <c r="V56" i="36" s="1"/>
  <c r="V59" i="36" s="1"/>
  <c r="S48" i="36"/>
  <c r="S51" i="36" s="1"/>
  <c r="S53" i="36" s="1"/>
  <c r="S56" i="36" s="1"/>
  <c r="S59" i="36" s="1"/>
  <c r="F48" i="36"/>
  <c r="F51" i="36" s="1"/>
  <c r="F53" i="36" s="1"/>
  <c r="F56" i="36" s="1"/>
  <c r="F59" i="36" s="1"/>
  <c r="AA47" i="36"/>
  <c r="Y47" i="36"/>
  <c r="X47" i="36"/>
  <c r="Z47" i="36" s="1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AA48" i="36" s="1"/>
  <c r="AA51" i="36" s="1"/>
  <c r="AA53" i="36" s="1"/>
  <c r="AA56" i="36" s="1"/>
  <c r="AA59" i="36" s="1"/>
  <c r="Z32" i="36"/>
  <c r="Y32" i="36"/>
  <c r="X32" i="36"/>
  <c r="W32" i="36"/>
  <c r="W48" i="36" s="1"/>
  <c r="W51" i="36" s="1"/>
  <c r="W53" i="36" s="1"/>
  <c r="W56" i="36" s="1"/>
  <c r="W59" i="36" s="1"/>
  <c r="V32" i="36"/>
  <c r="U32" i="36"/>
  <c r="U48" i="36" s="1"/>
  <c r="U51" i="36" s="1"/>
  <c r="U53" i="36" s="1"/>
  <c r="U56" i="36" s="1"/>
  <c r="U59" i="36" s="1"/>
  <c r="T32" i="36"/>
  <c r="S32" i="36"/>
  <c r="R32" i="36"/>
  <c r="R48" i="36" s="1"/>
  <c r="R51" i="36" s="1"/>
  <c r="R53" i="36" s="1"/>
  <c r="R56" i="36" s="1"/>
  <c r="R59" i="36" s="1"/>
  <c r="Q32" i="36"/>
  <c r="P32" i="36"/>
  <c r="O32" i="36"/>
  <c r="O48" i="36" s="1"/>
  <c r="O51" i="36" s="1"/>
  <c r="O53" i="36" s="1"/>
  <c r="O56" i="36" s="1"/>
  <c r="O59" i="36" s="1"/>
  <c r="N32" i="36"/>
  <c r="N48" i="36" s="1"/>
  <c r="N51" i="36" s="1"/>
  <c r="N53" i="36" s="1"/>
  <c r="N56" i="36" s="1"/>
  <c r="N59" i="36" s="1"/>
  <c r="M32" i="36"/>
  <c r="M48" i="36" s="1"/>
  <c r="M51" i="36" s="1"/>
  <c r="M53" i="36" s="1"/>
  <c r="M56" i="36" s="1"/>
  <c r="M59" i="36" s="1"/>
  <c r="L32" i="36"/>
  <c r="K32" i="36"/>
  <c r="K48" i="36" s="1"/>
  <c r="K51" i="36" s="1"/>
  <c r="K53" i="36" s="1"/>
  <c r="K56" i="36" s="1"/>
  <c r="K59" i="36" s="1"/>
  <c r="J32" i="36"/>
  <c r="J48" i="36" s="1"/>
  <c r="J51" i="36" s="1"/>
  <c r="J53" i="36" s="1"/>
  <c r="J56" i="36" s="1"/>
  <c r="J59" i="36" s="1"/>
  <c r="I32" i="36"/>
  <c r="H32" i="36"/>
  <c r="G32" i="36"/>
  <c r="G48" i="36" s="1"/>
  <c r="G51" i="36" s="1"/>
  <c r="G53" i="36" s="1"/>
  <c r="G56" i="36" s="1"/>
  <c r="G59" i="36" s="1"/>
  <c r="F32" i="36"/>
  <c r="E32" i="36"/>
  <c r="E48" i="36" s="1"/>
  <c r="E51" i="36" s="1"/>
  <c r="E53" i="36" s="1"/>
  <c r="E56" i="36" s="1"/>
  <c r="E59" i="36" s="1"/>
  <c r="D32" i="36"/>
  <c r="C32" i="36"/>
  <c r="C48" i="36" s="1"/>
  <c r="C51" i="36" s="1"/>
  <c r="C53" i="36" s="1"/>
  <c r="C56" i="36" s="1"/>
  <c r="C59" i="36" s="1"/>
  <c r="R48" i="37"/>
  <c r="R51" i="37" s="1"/>
  <c r="R53" i="37" s="1"/>
  <c r="R56" i="37" s="1"/>
  <c r="R59" i="37" s="1"/>
  <c r="J48" i="37"/>
  <c r="J51" i="37" s="1"/>
  <c r="J53" i="37" s="1"/>
  <c r="J56" i="37" s="1"/>
  <c r="J59" i="37" s="1"/>
  <c r="AA47" i="37"/>
  <c r="Y47" i="37"/>
  <c r="X47" i="37"/>
  <c r="Z47" i="37" s="1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AA48" i="37" s="1"/>
  <c r="AA51" i="37" s="1"/>
  <c r="AA53" i="37" s="1"/>
  <c r="AA56" i="37" s="1"/>
  <c r="AA59" i="37" s="1"/>
  <c r="Y32" i="37"/>
  <c r="Y48" i="37" s="1"/>
  <c r="Y51" i="37" s="1"/>
  <c r="Y53" i="37" s="1"/>
  <c r="Y56" i="37" s="1"/>
  <c r="Y59" i="37" s="1"/>
  <c r="X32" i="37"/>
  <c r="X48" i="37" s="1"/>
  <c r="W32" i="37"/>
  <c r="V32" i="37"/>
  <c r="V48" i="37" s="1"/>
  <c r="V51" i="37" s="1"/>
  <c r="V53" i="37" s="1"/>
  <c r="V56" i="37" s="1"/>
  <c r="V59" i="37" s="1"/>
  <c r="U32" i="37"/>
  <c r="U48" i="37" s="1"/>
  <c r="U51" i="37" s="1"/>
  <c r="U53" i="37" s="1"/>
  <c r="U56" i="37" s="1"/>
  <c r="U59" i="37" s="1"/>
  <c r="T32" i="37"/>
  <c r="T48" i="37" s="1"/>
  <c r="T51" i="37" s="1"/>
  <c r="T53" i="37" s="1"/>
  <c r="T56" i="37" s="1"/>
  <c r="T59" i="37" s="1"/>
  <c r="S32" i="37"/>
  <c r="S48" i="37" s="1"/>
  <c r="S51" i="37" s="1"/>
  <c r="S53" i="37" s="1"/>
  <c r="S56" i="37" s="1"/>
  <c r="S59" i="37" s="1"/>
  <c r="R32" i="37"/>
  <c r="Q32" i="37"/>
  <c r="Q48" i="37" s="1"/>
  <c r="Q51" i="37" s="1"/>
  <c r="Q53" i="37" s="1"/>
  <c r="Q56" i="37" s="1"/>
  <c r="Q59" i="37" s="1"/>
  <c r="P32" i="37"/>
  <c r="P48" i="37" s="1"/>
  <c r="P51" i="37" s="1"/>
  <c r="P53" i="37" s="1"/>
  <c r="P56" i="37" s="1"/>
  <c r="P59" i="37" s="1"/>
  <c r="O32" i="37"/>
  <c r="N32" i="37"/>
  <c r="N48" i="37" s="1"/>
  <c r="N51" i="37" s="1"/>
  <c r="N53" i="37" s="1"/>
  <c r="N56" i="37" s="1"/>
  <c r="N59" i="37" s="1"/>
  <c r="M32" i="37"/>
  <c r="M48" i="37" s="1"/>
  <c r="M51" i="37" s="1"/>
  <c r="M53" i="37" s="1"/>
  <c r="M56" i="37" s="1"/>
  <c r="M59" i="37" s="1"/>
  <c r="L32" i="37"/>
  <c r="L48" i="37" s="1"/>
  <c r="L51" i="37" s="1"/>
  <c r="L53" i="37" s="1"/>
  <c r="L56" i="37" s="1"/>
  <c r="L59" i="37" s="1"/>
  <c r="K32" i="37"/>
  <c r="K48" i="37" s="1"/>
  <c r="K51" i="37" s="1"/>
  <c r="K53" i="37" s="1"/>
  <c r="K56" i="37" s="1"/>
  <c r="K59" i="37" s="1"/>
  <c r="J32" i="37"/>
  <c r="I32" i="37"/>
  <c r="I48" i="37" s="1"/>
  <c r="I51" i="37" s="1"/>
  <c r="I53" i="37" s="1"/>
  <c r="I56" i="37" s="1"/>
  <c r="I59" i="37" s="1"/>
  <c r="H32" i="37"/>
  <c r="H48" i="37" s="1"/>
  <c r="H51" i="37" s="1"/>
  <c r="H53" i="37" s="1"/>
  <c r="H56" i="37" s="1"/>
  <c r="H59" i="37" s="1"/>
  <c r="G32" i="37"/>
  <c r="F32" i="37"/>
  <c r="F48" i="37" s="1"/>
  <c r="F51" i="37" s="1"/>
  <c r="F53" i="37" s="1"/>
  <c r="F56" i="37" s="1"/>
  <c r="F59" i="37" s="1"/>
  <c r="E32" i="37"/>
  <c r="E48" i="37" s="1"/>
  <c r="E51" i="37" s="1"/>
  <c r="E53" i="37" s="1"/>
  <c r="E56" i="37" s="1"/>
  <c r="E59" i="37" s="1"/>
  <c r="D32" i="37"/>
  <c r="D48" i="37" s="1"/>
  <c r="D51" i="37" s="1"/>
  <c r="D53" i="37" s="1"/>
  <c r="D56" i="37" s="1"/>
  <c r="D59" i="37" s="1"/>
  <c r="C32" i="37"/>
  <c r="C48" i="37" s="1"/>
  <c r="C51" i="37" s="1"/>
  <c r="C53" i="37" s="1"/>
  <c r="C56" i="37" s="1"/>
  <c r="C59" i="37" s="1"/>
  <c r="Q48" i="38"/>
  <c r="Q51" i="38" s="1"/>
  <c r="Q53" i="38" s="1"/>
  <c r="Q56" i="38" s="1"/>
  <c r="Q59" i="38" s="1"/>
  <c r="I48" i="38"/>
  <c r="I51" i="38" s="1"/>
  <c r="I53" i="38" s="1"/>
  <c r="I56" i="38" s="1"/>
  <c r="I59" i="38" s="1"/>
  <c r="E48" i="38"/>
  <c r="E51" i="38" s="1"/>
  <c r="E53" i="38" s="1"/>
  <c r="E56" i="38" s="1"/>
  <c r="E59" i="38" s="1"/>
  <c r="AA47" i="38"/>
  <c r="Y47" i="38"/>
  <c r="X47" i="38"/>
  <c r="Z47" i="38" s="1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AA48" i="38" s="1"/>
  <c r="AA51" i="38" s="1"/>
  <c r="AA53" i="38" s="1"/>
  <c r="AA56" i="38" s="1"/>
  <c r="AA59" i="38" s="1"/>
  <c r="Y32" i="38"/>
  <c r="Y48" i="38" s="1"/>
  <c r="Y51" i="38" s="1"/>
  <c r="Y53" i="38" s="1"/>
  <c r="Y56" i="38" s="1"/>
  <c r="Y59" i="38" s="1"/>
  <c r="X32" i="38"/>
  <c r="X48" i="38" s="1"/>
  <c r="W32" i="38"/>
  <c r="W48" i="38" s="1"/>
  <c r="W51" i="38" s="1"/>
  <c r="W53" i="38" s="1"/>
  <c r="W56" i="38" s="1"/>
  <c r="W59" i="38" s="1"/>
  <c r="V32" i="38"/>
  <c r="U32" i="38"/>
  <c r="U48" i="38" s="1"/>
  <c r="U51" i="38" s="1"/>
  <c r="U53" i="38" s="1"/>
  <c r="U56" i="38" s="1"/>
  <c r="U59" i="38" s="1"/>
  <c r="T32" i="38"/>
  <c r="S32" i="38"/>
  <c r="S48" i="38" s="1"/>
  <c r="S51" i="38" s="1"/>
  <c r="S53" i="38" s="1"/>
  <c r="S56" i="38" s="1"/>
  <c r="S59" i="38" s="1"/>
  <c r="R32" i="38"/>
  <c r="R48" i="38" s="1"/>
  <c r="R51" i="38" s="1"/>
  <c r="R53" i="38" s="1"/>
  <c r="R56" i="38" s="1"/>
  <c r="R59" i="38" s="1"/>
  <c r="Q32" i="38"/>
  <c r="P32" i="38"/>
  <c r="P48" i="38" s="1"/>
  <c r="P51" i="38" s="1"/>
  <c r="P53" i="38" s="1"/>
  <c r="P56" i="38" s="1"/>
  <c r="P59" i="38" s="1"/>
  <c r="O32" i="38"/>
  <c r="O48" i="38" s="1"/>
  <c r="O51" i="38" s="1"/>
  <c r="O53" i="38" s="1"/>
  <c r="O56" i="38" s="1"/>
  <c r="O59" i="38" s="1"/>
  <c r="N32" i="38"/>
  <c r="M32" i="38"/>
  <c r="M48" i="38" s="1"/>
  <c r="M51" i="38" s="1"/>
  <c r="M53" i="38" s="1"/>
  <c r="M56" i="38" s="1"/>
  <c r="M59" i="38" s="1"/>
  <c r="L32" i="38"/>
  <c r="K32" i="38"/>
  <c r="K48" i="38" s="1"/>
  <c r="K51" i="38" s="1"/>
  <c r="K53" i="38" s="1"/>
  <c r="K56" i="38" s="1"/>
  <c r="K59" i="38" s="1"/>
  <c r="J32" i="38"/>
  <c r="J48" i="38" s="1"/>
  <c r="J51" i="38" s="1"/>
  <c r="J53" i="38" s="1"/>
  <c r="J56" i="38" s="1"/>
  <c r="J59" i="38" s="1"/>
  <c r="I32" i="38"/>
  <c r="H32" i="38"/>
  <c r="H48" i="38" s="1"/>
  <c r="H51" i="38" s="1"/>
  <c r="H53" i="38" s="1"/>
  <c r="H56" i="38" s="1"/>
  <c r="H59" i="38" s="1"/>
  <c r="G32" i="38"/>
  <c r="G48" i="38" s="1"/>
  <c r="G51" i="38" s="1"/>
  <c r="G53" i="38" s="1"/>
  <c r="G56" i="38" s="1"/>
  <c r="G59" i="38" s="1"/>
  <c r="F32" i="38"/>
  <c r="E32" i="38"/>
  <c r="D32" i="38"/>
  <c r="C32" i="38"/>
  <c r="C48" i="38" s="1"/>
  <c r="C51" i="38" s="1"/>
  <c r="C53" i="38" s="1"/>
  <c r="C56" i="38" s="1"/>
  <c r="C59" i="38" s="1"/>
  <c r="D48" i="39"/>
  <c r="D51" i="39" s="1"/>
  <c r="D53" i="39" s="1"/>
  <c r="D56" i="39" s="1"/>
  <c r="D59" i="39" s="1"/>
  <c r="AA47" i="39"/>
  <c r="Y47" i="39"/>
  <c r="X47" i="39"/>
  <c r="Z47" i="39" s="1"/>
  <c r="W47" i="39"/>
  <c r="V47" i="39"/>
  <c r="U47" i="39"/>
  <c r="U48" i="39" s="1"/>
  <c r="U51" i="39" s="1"/>
  <c r="U53" i="39" s="1"/>
  <c r="U56" i="39" s="1"/>
  <c r="U59" i="39" s="1"/>
  <c r="T47" i="39"/>
  <c r="S47" i="39"/>
  <c r="R47" i="39"/>
  <c r="Q47" i="39"/>
  <c r="P47" i="39"/>
  <c r="P48" i="39" s="1"/>
  <c r="P51" i="39" s="1"/>
  <c r="P53" i="39" s="1"/>
  <c r="P56" i="39" s="1"/>
  <c r="P59" i="39" s="1"/>
  <c r="O47" i="39"/>
  <c r="N47" i="39"/>
  <c r="M47" i="39"/>
  <c r="M48" i="39" s="1"/>
  <c r="M51" i="39" s="1"/>
  <c r="M53" i="39" s="1"/>
  <c r="M56" i="39" s="1"/>
  <c r="M59" i="39" s="1"/>
  <c r="L47" i="39"/>
  <c r="K47" i="39"/>
  <c r="J47" i="39"/>
  <c r="I47" i="39"/>
  <c r="H47" i="39"/>
  <c r="G47" i="39"/>
  <c r="F47" i="39"/>
  <c r="E47" i="39"/>
  <c r="E48" i="39" s="1"/>
  <c r="E51" i="39" s="1"/>
  <c r="E53" i="39" s="1"/>
  <c r="E56" i="39" s="1"/>
  <c r="E59" i="39" s="1"/>
  <c r="D47" i="39"/>
  <c r="C47" i="39"/>
  <c r="AA32" i="39"/>
  <c r="Z32" i="39"/>
  <c r="Y32" i="39"/>
  <c r="Y48" i="39" s="1"/>
  <c r="Y51" i="39" s="1"/>
  <c r="Y53" i="39" s="1"/>
  <c r="Y56" i="39" s="1"/>
  <c r="Y59" i="39" s="1"/>
  <c r="X32" i="39"/>
  <c r="W32" i="39"/>
  <c r="W48" i="39" s="1"/>
  <c r="W51" i="39" s="1"/>
  <c r="W53" i="39" s="1"/>
  <c r="W56" i="39" s="1"/>
  <c r="W59" i="39" s="1"/>
  <c r="V32" i="39"/>
  <c r="V48" i="39" s="1"/>
  <c r="V51" i="39" s="1"/>
  <c r="V53" i="39" s="1"/>
  <c r="V56" i="39" s="1"/>
  <c r="V59" i="39" s="1"/>
  <c r="U32" i="39"/>
  <c r="T32" i="39"/>
  <c r="T48" i="39" s="1"/>
  <c r="T51" i="39" s="1"/>
  <c r="T53" i="39" s="1"/>
  <c r="T56" i="39" s="1"/>
  <c r="T59" i="39" s="1"/>
  <c r="S32" i="39"/>
  <c r="S48" i="39" s="1"/>
  <c r="S51" i="39" s="1"/>
  <c r="S53" i="39" s="1"/>
  <c r="S56" i="39" s="1"/>
  <c r="S59" i="39" s="1"/>
  <c r="R32" i="39"/>
  <c r="Q32" i="39"/>
  <c r="Q48" i="39" s="1"/>
  <c r="Q51" i="39" s="1"/>
  <c r="Q53" i="39" s="1"/>
  <c r="Q56" i="39" s="1"/>
  <c r="Q59" i="39" s="1"/>
  <c r="P32" i="39"/>
  <c r="O32" i="39"/>
  <c r="O48" i="39" s="1"/>
  <c r="O51" i="39" s="1"/>
  <c r="O53" i="39" s="1"/>
  <c r="O56" i="39" s="1"/>
  <c r="O59" i="39" s="1"/>
  <c r="N32" i="39"/>
  <c r="N48" i="39" s="1"/>
  <c r="N51" i="39" s="1"/>
  <c r="N53" i="39" s="1"/>
  <c r="N56" i="39" s="1"/>
  <c r="N59" i="39" s="1"/>
  <c r="M32" i="39"/>
  <c r="L32" i="39"/>
  <c r="L48" i="39" s="1"/>
  <c r="L51" i="39" s="1"/>
  <c r="L53" i="39" s="1"/>
  <c r="L56" i="39" s="1"/>
  <c r="L59" i="39" s="1"/>
  <c r="K32" i="39"/>
  <c r="K48" i="39" s="1"/>
  <c r="K51" i="39" s="1"/>
  <c r="K53" i="39" s="1"/>
  <c r="K56" i="39" s="1"/>
  <c r="K59" i="39" s="1"/>
  <c r="J32" i="39"/>
  <c r="I32" i="39"/>
  <c r="I48" i="39" s="1"/>
  <c r="I51" i="39" s="1"/>
  <c r="I53" i="39" s="1"/>
  <c r="I56" i="39" s="1"/>
  <c r="I59" i="39" s="1"/>
  <c r="H32" i="39"/>
  <c r="H48" i="39" s="1"/>
  <c r="H51" i="39" s="1"/>
  <c r="H53" i="39" s="1"/>
  <c r="H56" i="39" s="1"/>
  <c r="H59" i="39" s="1"/>
  <c r="G32" i="39"/>
  <c r="G48" i="39" s="1"/>
  <c r="G51" i="39" s="1"/>
  <c r="G53" i="39" s="1"/>
  <c r="G56" i="39" s="1"/>
  <c r="G59" i="39" s="1"/>
  <c r="F32" i="39"/>
  <c r="F48" i="39" s="1"/>
  <c r="F51" i="39" s="1"/>
  <c r="F53" i="39" s="1"/>
  <c r="F56" i="39" s="1"/>
  <c r="F59" i="39" s="1"/>
  <c r="E32" i="39"/>
  <c r="D32" i="39"/>
  <c r="C32" i="39"/>
  <c r="C48" i="39" s="1"/>
  <c r="C51" i="39" s="1"/>
  <c r="C53" i="39" s="1"/>
  <c r="C56" i="39" s="1"/>
  <c r="C59" i="39" s="1"/>
  <c r="W48" i="40"/>
  <c r="W51" i="40" s="1"/>
  <c r="W53" i="40" s="1"/>
  <c r="W56" i="40" s="1"/>
  <c r="W59" i="40" s="1"/>
  <c r="O48" i="40"/>
  <c r="O51" i="40" s="1"/>
  <c r="O53" i="40" s="1"/>
  <c r="O56" i="40" s="1"/>
  <c r="O59" i="40" s="1"/>
  <c r="AA47" i="40"/>
  <c r="Y47" i="40"/>
  <c r="X47" i="40"/>
  <c r="Z47" i="40" s="1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AA48" i="40" s="1"/>
  <c r="AA51" i="40" s="1"/>
  <c r="AA53" i="40" s="1"/>
  <c r="AA56" i="40" s="1"/>
  <c r="AA59" i="40" s="1"/>
  <c r="Y32" i="40"/>
  <c r="Y48" i="40" s="1"/>
  <c r="Y51" i="40" s="1"/>
  <c r="Y53" i="40" s="1"/>
  <c r="Y56" i="40" s="1"/>
  <c r="Y59" i="40" s="1"/>
  <c r="X32" i="40"/>
  <c r="X48" i="40" s="1"/>
  <c r="W32" i="40"/>
  <c r="V32" i="40"/>
  <c r="V48" i="40" s="1"/>
  <c r="V51" i="40" s="1"/>
  <c r="V53" i="40" s="1"/>
  <c r="V56" i="40" s="1"/>
  <c r="V59" i="40" s="1"/>
  <c r="U32" i="40"/>
  <c r="U48" i="40" s="1"/>
  <c r="U51" i="40" s="1"/>
  <c r="U53" i="40" s="1"/>
  <c r="U56" i="40" s="1"/>
  <c r="U59" i="40" s="1"/>
  <c r="T32" i="40"/>
  <c r="S32" i="40"/>
  <c r="S48" i="40" s="1"/>
  <c r="S51" i="40" s="1"/>
  <c r="S53" i="40" s="1"/>
  <c r="S56" i="40" s="1"/>
  <c r="S59" i="40" s="1"/>
  <c r="R32" i="40"/>
  <c r="R48" i="40" s="1"/>
  <c r="R51" i="40" s="1"/>
  <c r="R53" i="40" s="1"/>
  <c r="R56" i="40" s="1"/>
  <c r="R59" i="40" s="1"/>
  <c r="Q32" i="40"/>
  <c r="Q48" i="40" s="1"/>
  <c r="Q51" i="40" s="1"/>
  <c r="Q53" i="40" s="1"/>
  <c r="Q56" i="40" s="1"/>
  <c r="Q59" i="40" s="1"/>
  <c r="P32" i="40"/>
  <c r="P48" i="40" s="1"/>
  <c r="P51" i="40" s="1"/>
  <c r="P53" i="40" s="1"/>
  <c r="P56" i="40" s="1"/>
  <c r="P59" i="40" s="1"/>
  <c r="O32" i="40"/>
  <c r="N32" i="40"/>
  <c r="N48" i="40" s="1"/>
  <c r="N51" i="40" s="1"/>
  <c r="N53" i="40" s="1"/>
  <c r="N56" i="40" s="1"/>
  <c r="N59" i="40" s="1"/>
  <c r="M32" i="40"/>
  <c r="M48" i="40" s="1"/>
  <c r="M51" i="40" s="1"/>
  <c r="M53" i="40" s="1"/>
  <c r="M56" i="40" s="1"/>
  <c r="M59" i="40" s="1"/>
  <c r="L32" i="40"/>
  <c r="K32" i="40"/>
  <c r="K48" i="40" s="1"/>
  <c r="K51" i="40" s="1"/>
  <c r="K53" i="40" s="1"/>
  <c r="K56" i="40" s="1"/>
  <c r="K59" i="40" s="1"/>
  <c r="J32" i="40"/>
  <c r="J48" i="40" s="1"/>
  <c r="J51" i="40" s="1"/>
  <c r="J53" i="40" s="1"/>
  <c r="J56" i="40" s="1"/>
  <c r="J59" i="40" s="1"/>
  <c r="I32" i="40"/>
  <c r="I48" i="40" s="1"/>
  <c r="I51" i="40" s="1"/>
  <c r="I53" i="40" s="1"/>
  <c r="I56" i="40" s="1"/>
  <c r="I59" i="40" s="1"/>
  <c r="H32" i="40"/>
  <c r="H48" i="40" s="1"/>
  <c r="H51" i="40" s="1"/>
  <c r="H53" i="40" s="1"/>
  <c r="H56" i="40" s="1"/>
  <c r="H59" i="40" s="1"/>
  <c r="G32" i="40"/>
  <c r="G48" i="40" s="1"/>
  <c r="G51" i="40" s="1"/>
  <c r="G53" i="40" s="1"/>
  <c r="G56" i="40" s="1"/>
  <c r="G59" i="40" s="1"/>
  <c r="F32" i="40"/>
  <c r="F48" i="40" s="1"/>
  <c r="F51" i="40" s="1"/>
  <c r="F53" i="40" s="1"/>
  <c r="F56" i="40" s="1"/>
  <c r="F59" i="40" s="1"/>
  <c r="E32" i="40"/>
  <c r="E48" i="40" s="1"/>
  <c r="E51" i="40" s="1"/>
  <c r="E53" i="40" s="1"/>
  <c r="E56" i="40" s="1"/>
  <c r="E59" i="40" s="1"/>
  <c r="D32" i="40"/>
  <c r="C32" i="40"/>
  <c r="C48" i="40" s="1"/>
  <c r="C51" i="40" s="1"/>
  <c r="C53" i="40" s="1"/>
  <c r="C56" i="40" s="1"/>
  <c r="C59" i="40" s="1"/>
  <c r="Y51" i="1"/>
  <c r="Y53" i="1" s="1"/>
  <c r="Y56" i="1" s="1"/>
  <c r="Y59" i="1" s="1"/>
  <c r="R48" i="1"/>
  <c r="R51" i="1" s="1"/>
  <c r="R53" i="1" s="1"/>
  <c r="R56" i="1" s="1"/>
  <c r="R59" i="1" s="1"/>
  <c r="N48" i="1"/>
  <c r="N51" i="1" s="1"/>
  <c r="N53" i="1" s="1"/>
  <c r="N56" i="1" s="1"/>
  <c r="N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Y48" i="1" s="1"/>
  <c r="X32" i="1"/>
  <c r="X48" i="1" s="1"/>
  <c r="X51" i="1" s="1"/>
  <c r="X53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AA48" i="39" l="1"/>
  <c r="AA51" i="39" s="1"/>
  <c r="AA53" i="39" s="1"/>
  <c r="AA56" i="39" s="1"/>
  <c r="AA59" i="39" s="1"/>
  <c r="D48" i="38"/>
  <c r="D51" i="38" s="1"/>
  <c r="D53" i="38" s="1"/>
  <c r="D56" i="38" s="1"/>
  <c r="D59" i="38" s="1"/>
  <c r="L48" i="38"/>
  <c r="L51" i="38" s="1"/>
  <c r="L53" i="38" s="1"/>
  <c r="L56" i="38" s="1"/>
  <c r="L59" i="38" s="1"/>
  <c r="Y48" i="29"/>
  <c r="Y51" i="29" s="1"/>
  <c r="Y53" i="29" s="1"/>
  <c r="Y56" i="29" s="1"/>
  <c r="Y59" i="29" s="1"/>
  <c r="K48" i="16"/>
  <c r="K51" i="16" s="1"/>
  <c r="K53" i="16" s="1"/>
  <c r="K56" i="16" s="1"/>
  <c r="K59" i="16" s="1"/>
  <c r="C48" i="16"/>
  <c r="C51" i="16" s="1"/>
  <c r="C53" i="16" s="1"/>
  <c r="C56" i="16" s="1"/>
  <c r="C59" i="16" s="1"/>
  <c r="S48" i="16"/>
  <c r="S51" i="16" s="1"/>
  <c r="S53" i="16" s="1"/>
  <c r="S56" i="16" s="1"/>
  <c r="S59" i="16" s="1"/>
  <c r="T48" i="38"/>
  <c r="T51" i="38" s="1"/>
  <c r="T53" i="38" s="1"/>
  <c r="T56" i="38" s="1"/>
  <c r="T59" i="38" s="1"/>
  <c r="L48" i="19"/>
  <c r="L51" i="19" s="1"/>
  <c r="L53" i="19" s="1"/>
  <c r="L56" i="19" s="1"/>
  <c r="L59" i="19" s="1"/>
  <c r="L48" i="23"/>
  <c r="L51" i="23" s="1"/>
  <c r="L53" i="23" s="1"/>
  <c r="L56" i="23" s="1"/>
  <c r="L59" i="23" s="1"/>
  <c r="D48" i="40"/>
  <c r="D51" i="40" s="1"/>
  <c r="D53" i="40" s="1"/>
  <c r="D56" i="40" s="1"/>
  <c r="D59" i="40" s="1"/>
  <c r="L48" i="40"/>
  <c r="L51" i="40" s="1"/>
  <c r="L53" i="40" s="1"/>
  <c r="L56" i="40" s="1"/>
  <c r="L59" i="40" s="1"/>
  <c r="T48" i="40"/>
  <c r="T51" i="40" s="1"/>
  <c r="T53" i="40" s="1"/>
  <c r="T56" i="40" s="1"/>
  <c r="T59" i="40" s="1"/>
  <c r="F48" i="38"/>
  <c r="F51" i="38" s="1"/>
  <c r="F53" i="38" s="1"/>
  <c r="F56" i="38" s="1"/>
  <c r="F59" i="38" s="1"/>
  <c r="N48" i="38"/>
  <c r="N51" i="38" s="1"/>
  <c r="N53" i="38" s="1"/>
  <c r="N56" i="38" s="1"/>
  <c r="N59" i="38" s="1"/>
  <c r="V48" i="38"/>
  <c r="V51" i="38" s="1"/>
  <c r="V53" i="38" s="1"/>
  <c r="V56" i="38" s="1"/>
  <c r="V59" i="38" s="1"/>
  <c r="G48" i="37"/>
  <c r="G51" i="37" s="1"/>
  <c r="G53" i="37" s="1"/>
  <c r="G56" i="37" s="1"/>
  <c r="G59" i="37" s="1"/>
  <c r="O48" i="37"/>
  <c r="O51" i="37" s="1"/>
  <c r="O53" i="37" s="1"/>
  <c r="O56" i="37" s="1"/>
  <c r="O59" i="37" s="1"/>
  <c r="W48" i="37"/>
  <c r="W51" i="37" s="1"/>
  <c r="W53" i="37" s="1"/>
  <c r="W56" i="37" s="1"/>
  <c r="W59" i="37" s="1"/>
  <c r="D48" i="36"/>
  <c r="D51" i="36" s="1"/>
  <c r="D53" i="36" s="1"/>
  <c r="D56" i="36" s="1"/>
  <c r="D59" i="36" s="1"/>
  <c r="L48" i="36"/>
  <c r="L51" i="36" s="1"/>
  <c r="L53" i="36" s="1"/>
  <c r="L56" i="36" s="1"/>
  <c r="L59" i="36" s="1"/>
  <c r="T48" i="36"/>
  <c r="T51" i="36" s="1"/>
  <c r="T53" i="36" s="1"/>
  <c r="T56" i="36" s="1"/>
  <c r="T59" i="36" s="1"/>
  <c r="F48" i="35"/>
  <c r="F51" i="35" s="1"/>
  <c r="F53" i="35" s="1"/>
  <c r="F56" i="35" s="1"/>
  <c r="F59" i="35" s="1"/>
  <c r="N48" i="35"/>
  <c r="N51" i="35" s="1"/>
  <c r="N53" i="35" s="1"/>
  <c r="N56" i="35" s="1"/>
  <c r="N59" i="35" s="1"/>
  <c r="V48" i="35"/>
  <c r="V51" i="35" s="1"/>
  <c r="V53" i="35" s="1"/>
  <c r="V56" i="35" s="1"/>
  <c r="V59" i="35" s="1"/>
  <c r="C48" i="34"/>
  <c r="C51" i="34" s="1"/>
  <c r="C53" i="34" s="1"/>
  <c r="C56" i="34" s="1"/>
  <c r="C59" i="34" s="1"/>
  <c r="K48" i="34"/>
  <c r="K51" i="34" s="1"/>
  <c r="K53" i="34" s="1"/>
  <c r="K56" i="34" s="1"/>
  <c r="K59" i="34" s="1"/>
  <c r="S48" i="34"/>
  <c r="S51" i="34" s="1"/>
  <c r="S53" i="34" s="1"/>
  <c r="S56" i="34" s="1"/>
  <c r="S59" i="34" s="1"/>
  <c r="AA48" i="34"/>
  <c r="AA51" i="34" s="1"/>
  <c r="AA53" i="34" s="1"/>
  <c r="AA56" i="34" s="1"/>
  <c r="AA59" i="34" s="1"/>
  <c r="J48" i="34"/>
  <c r="J51" i="34" s="1"/>
  <c r="J53" i="34" s="1"/>
  <c r="J56" i="34" s="1"/>
  <c r="J59" i="34" s="1"/>
  <c r="R48" i="34"/>
  <c r="R51" i="34" s="1"/>
  <c r="R53" i="34" s="1"/>
  <c r="R56" i="34" s="1"/>
  <c r="R59" i="34" s="1"/>
  <c r="R48" i="33"/>
  <c r="R51" i="33" s="1"/>
  <c r="R53" i="33" s="1"/>
  <c r="R56" i="33" s="1"/>
  <c r="R59" i="33" s="1"/>
  <c r="J48" i="31"/>
  <c r="J51" i="31" s="1"/>
  <c r="J53" i="31" s="1"/>
  <c r="J56" i="31" s="1"/>
  <c r="J59" i="31" s="1"/>
  <c r="R48" i="31"/>
  <c r="R51" i="31" s="1"/>
  <c r="R53" i="31" s="1"/>
  <c r="R56" i="31" s="1"/>
  <c r="R59" i="31" s="1"/>
  <c r="J48" i="8"/>
  <c r="J51" i="8" s="1"/>
  <c r="J53" i="8" s="1"/>
  <c r="J56" i="8" s="1"/>
  <c r="J59" i="8" s="1"/>
  <c r="R48" i="8"/>
  <c r="R51" i="8" s="1"/>
  <c r="R53" i="8" s="1"/>
  <c r="R56" i="8" s="1"/>
  <c r="R59" i="8" s="1"/>
  <c r="AA48" i="33"/>
  <c r="AA51" i="33" s="1"/>
  <c r="AA53" i="33" s="1"/>
  <c r="AA56" i="33" s="1"/>
  <c r="AA59" i="33" s="1"/>
  <c r="Z32" i="32"/>
  <c r="I48" i="32"/>
  <c r="I51" i="32" s="1"/>
  <c r="I53" i="32" s="1"/>
  <c r="I56" i="32" s="1"/>
  <c r="I59" i="32" s="1"/>
  <c r="Q48" i="32"/>
  <c r="Q51" i="32" s="1"/>
  <c r="Q53" i="32" s="1"/>
  <c r="Q56" i="32" s="1"/>
  <c r="Q59" i="32" s="1"/>
  <c r="Y48" i="32"/>
  <c r="Y51" i="32" s="1"/>
  <c r="Y53" i="32" s="1"/>
  <c r="Y56" i="32" s="1"/>
  <c r="Y59" i="32" s="1"/>
  <c r="H48" i="8"/>
  <c r="H51" i="8" s="1"/>
  <c r="H53" i="8" s="1"/>
  <c r="H56" i="8" s="1"/>
  <c r="H59" i="8" s="1"/>
  <c r="P48" i="33"/>
  <c r="P51" i="33" s="1"/>
  <c r="P53" i="33" s="1"/>
  <c r="P56" i="33" s="1"/>
  <c r="P59" i="33" s="1"/>
  <c r="I48" i="29"/>
  <c r="I51" i="29" s="1"/>
  <c r="I53" i="29" s="1"/>
  <c r="I56" i="29" s="1"/>
  <c r="I59" i="29" s="1"/>
  <c r="E48" i="34"/>
  <c r="E51" i="34" s="1"/>
  <c r="E53" i="34" s="1"/>
  <c r="E56" i="34" s="1"/>
  <c r="E59" i="34" s="1"/>
  <c r="M48" i="34"/>
  <c r="M51" i="34" s="1"/>
  <c r="M53" i="34" s="1"/>
  <c r="M56" i="34" s="1"/>
  <c r="M59" i="34" s="1"/>
  <c r="U48" i="34"/>
  <c r="U51" i="34" s="1"/>
  <c r="U53" i="34" s="1"/>
  <c r="U56" i="34" s="1"/>
  <c r="U59" i="34" s="1"/>
  <c r="D48" i="33"/>
  <c r="D51" i="33" s="1"/>
  <c r="D53" i="33" s="1"/>
  <c r="D56" i="33" s="1"/>
  <c r="D59" i="33" s="1"/>
  <c r="C48" i="33"/>
  <c r="C51" i="33" s="1"/>
  <c r="C53" i="33" s="1"/>
  <c r="C56" i="33" s="1"/>
  <c r="C59" i="33" s="1"/>
  <c r="Z32" i="28"/>
  <c r="H48" i="33"/>
  <c r="H51" i="33" s="1"/>
  <c r="H53" i="33" s="1"/>
  <c r="H56" i="33" s="1"/>
  <c r="H59" i="33" s="1"/>
  <c r="AA48" i="1"/>
  <c r="AA51" i="1" s="1"/>
  <c r="AA53" i="1" s="1"/>
  <c r="AA56" i="1" s="1"/>
  <c r="AA59" i="1" s="1"/>
  <c r="E48" i="31"/>
  <c r="E51" i="31" s="1"/>
  <c r="E53" i="31" s="1"/>
  <c r="E56" i="31" s="1"/>
  <c r="E59" i="31" s="1"/>
  <c r="M48" i="31"/>
  <c r="M51" i="31" s="1"/>
  <c r="M53" i="31" s="1"/>
  <c r="M56" i="31" s="1"/>
  <c r="M59" i="31" s="1"/>
  <c r="U48" i="31"/>
  <c r="U51" i="31" s="1"/>
  <c r="U53" i="31" s="1"/>
  <c r="U56" i="31" s="1"/>
  <c r="U59" i="31" s="1"/>
  <c r="R48" i="2"/>
  <c r="R51" i="2" s="1"/>
  <c r="R53" i="2" s="1"/>
  <c r="R56" i="2" s="1"/>
  <c r="R59" i="2" s="1"/>
  <c r="P48" i="8"/>
  <c r="P51" i="8" s="1"/>
  <c r="P53" i="8" s="1"/>
  <c r="P56" i="8" s="1"/>
  <c r="P59" i="8" s="1"/>
  <c r="C48" i="1"/>
  <c r="C51" i="1" s="1"/>
  <c r="C53" i="1" s="1"/>
  <c r="C56" i="1" s="1"/>
  <c r="C59" i="1" s="1"/>
  <c r="K48" i="1"/>
  <c r="K51" i="1" s="1"/>
  <c r="K53" i="1" s="1"/>
  <c r="K56" i="1" s="1"/>
  <c r="K59" i="1" s="1"/>
  <c r="S48" i="1"/>
  <c r="S51" i="1" s="1"/>
  <c r="S53" i="1" s="1"/>
  <c r="S56" i="1" s="1"/>
  <c r="S59" i="1" s="1"/>
  <c r="X48" i="39"/>
  <c r="X51" i="39" s="1"/>
  <c r="Z32" i="35"/>
  <c r="I48" i="35"/>
  <c r="I51" i="35" s="1"/>
  <c r="I53" i="35" s="1"/>
  <c r="I56" i="35" s="1"/>
  <c r="I59" i="35" s="1"/>
  <c r="Q48" i="35"/>
  <c r="Q51" i="35" s="1"/>
  <c r="Q53" i="35" s="1"/>
  <c r="Q56" i="35" s="1"/>
  <c r="Q59" i="35" s="1"/>
  <c r="Y48" i="35"/>
  <c r="Y51" i="35" s="1"/>
  <c r="Y53" i="35" s="1"/>
  <c r="Y56" i="35" s="1"/>
  <c r="Y59" i="35" s="1"/>
  <c r="G48" i="34"/>
  <c r="G51" i="34" s="1"/>
  <c r="G53" i="34" s="1"/>
  <c r="G56" i="34" s="1"/>
  <c r="G59" i="34" s="1"/>
  <c r="O48" i="34"/>
  <c r="O51" i="34" s="1"/>
  <c r="O53" i="34" s="1"/>
  <c r="O56" i="34" s="1"/>
  <c r="O59" i="34" s="1"/>
  <c r="W48" i="34"/>
  <c r="W51" i="34" s="1"/>
  <c r="W53" i="34" s="1"/>
  <c r="W56" i="34" s="1"/>
  <c r="W59" i="34" s="1"/>
  <c r="E48" i="33"/>
  <c r="E51" i="33" s="1"/>
  <c r="E53" i="33" s="1"/>
  <c r="E56" i="33" s="1"/>
  <c r="E59" i="33" s="1"/>
  <c r="M48" i="33"/>
  <c r="M51" i="33" s="1"/>
  <c r="M53" i="33" s="1"/>
  <c r="M56" i="33" s="1"/>
  <c r="M59" i="33" s="1"/>
  <c r="D48" i="32"/>
  <c r="D51" i="32" s="1"/>
  <c r="D53" i="32" s="1"/>
  <c r="D56" i="32" s="1"/>
  <c r="D59" i="32" s="1"/>
  <c r="L48" i="32"/>
  <c r="L51" i="32" s="1"/>
  <c r="L53" i="32" s="1"/>
  <c r="L56" i="32" s="1"/>
  <c r="L59" i="32" s="1"/>
  <c r="T48" i="32"/>
  <c r="T51" i="32" s="1"/>
  <c r="T53" i="32" s="1"/>
  <c r="T56" i="32" s="1"/>
  <c r="T59" i="32" s="1"/>
  <c r="G48" i="20"/>
  <c r="G51" i="20" s="1"/>
  <c r="G53" i="20" s="1"/>
  <c r="G56" i="20" s="1"/>
  <c r="G59" i="20" s="1"/>
  <c r="O48" i="20"/>
  <c r="O51" i="20" s="1"/>
  <c r="O53" i="20" s="1"/>
  <c r="O56" i="20" s="1"/>
  <c r="O59" i="20" s="1"/>
  <c r="W48" i="20"/>
  <c r="W51" i="20" s="1"/>
  <c r="W53" i="20" s="1"/>
  <c r="W56" i="20" s="1"/>
  <c r="W59" i="20" s="1"/>
  <c r="I48" i="7"/>
  <c r="I51" i="7" s="1"/>
  <c r="I53" i="7" s="1"/>
  <c r="I56" i="7" s="1"/>
  <c r="I59" i="7" s="1"/>
  <c r="Z47" i="4"/>
  <c r="P48" i="31"/>
  <c r="P51" i="31" s="1"/>
  <c r="P53" i="31" s="1"/>
  <c r="P56" i="31" s="1"/>
  <c r="P59" i="31" s="1"/>
  <c r="Q48" i="29"/>
  <c r="Q51" i="29" s="1"/>
  <c r="Q53" i="29" s="1"/>
  <c r="Q56" i="29" s="1"/>
  <c r="Q59" i="29" s="1"/>
  <c r="J48" i="39"/>
  <c r="J51" i="39" s="1"/>
  <c r="J53" i="39" s="1"/>
  <c r="J56" i="39" s="1"/>
  <c r="J59" i="39" s="1"/>
  <c r="R48" i="39"/>
  <c r="R51" i="39" s="1"/>
  <c r="R53" i="39" s="1"/>
  <c r="R56" i="39" s="1"/>
  <c r="R59" i="39" s="1"/>
  <c r="I48" i="36"/>
  <c r="I51" i="36" s="1"/>
  <c r="I53" i="36" s="1"/>
  <c r="I56" i="36" s="1"/>
  <c r="I59" i="36" s="1"/>
  <c r="Q48" i="36"/>
  <c r="Q51" i="36" s="1"/>
  <c r="Q53" i="36" s="1"/>
  <c r="Q56" i="36" s="1"/>
  <c r="Q59" i="36" s="1"/>
  <c r="Y48" i="36"/>
  <c r="Y51" i="36" s="1"/>
  <c r="Y53" i="36" s="1"/>
  <c r="Y56" i="36" s="1"/>
  <c r="Y59" i="36" s="1"/>
  <c r="H48" i="36"/>
  <c r="H51" i="36" s="1"/>
  <c r="H53" i="36" s="1"/>
  <c r="H56" i="36" s="1"/>
  <c r="H59" i="36" s="1"/>
  <c r="P48" i="36"/>
  <c r="P51" i="36" s="1"/>
  <c r="P53" i="36" s="1"/>
  <c r="P56" i="36" s="1"/>
  <c r="P59" i="36" s="1"/>
  <c r="C48" i="35"/>
  <c r="C51" i="35" s="1"/>
  <c r="C53" i="35" s="1"/>
  <c r="C56" i="35" s="1"/>
  <c r="C59" i="35" s="1"/>
  <c r="K48" i="35"/>
  <c r="K51" i="35" s="1"/>
  <c r="K53" i="35" s="1"/>
  <c r="K56" i="35" s="1"/>
  <c r="K59" i="35" s="1"/>
  <c r="S48" i="35"/>
  <c r="S51" i="35" s="1"/>
  <c r="S53" i="35" s="1"/>
  <c r="S56" i="35" s="1"/>
  <c r="S59" i="35" s="1"/>
  <c r="AA48" i="35"/>
  <c r="AA51" i="35" s="1"/>
  <c r="AA53" i="35" s="1"/>
  <c r="AA56" i="35" s="1"/>
  <c r="AA59" i="35" s="1"/>
  <c r="X48" i="34"/>
  <c r="G48" i="33"/>
  <c r="G51" i="33" s="1"/>
  <c r="G53" i="33" s="1"/>
  <c r="G56" i="33" s="1"/>
  <c r="G59" i="33" s="1"/>
  <c r="O48" i="33"/>
  <c r="O51" i="33" s="1"/>
  <c r="O53" i="33" s="1"/>
  <c r="O56" i="33" s="1"/>
  <c r="O59" i="33" s="1"/>
  <c r="W48" i="33"/>
  <c r="W51" i="33" s="1"/>
  <c r="W53" i="33" s="1"/>
  <c r="W56" i="33" s="1"/>
  <c r="W59" i="33" s="1"/>
  <c r="G48" i="31"/>
  <c r="G51" i="31" s="1"/>
  <c r="G53" i="31" s="1"/>
  <c r="G56" i="31" s="1"/>
  <c r="G59" i="31" s="1"/>
  <c r="O48" i="31"/>
  <c r="O51" i="31" s="1"/>
  <c r="O53" i="31" s="1"/>
  <c r="O56" i="31" s="1"/>
  <c r="O59" i="31" s="1"/>
  <c r="N48" i="26"/>
  <c r="N51" i="26" s="1"/>
  <c r="N53" i="26" s="1"/>
  <c r="N56" i="26" s="1"/>
  <c r="N59" i="26" s="1"/>
  <c r="V48" i="26"/>
  <c r="V51" i="26" s="1"/>
  <c r="V53" i="26" s="1"/>
  <c r="V56" i="26" s="1"/>
  <c r="V59" i="26" s="1"/>
  <c r="C48" i="11"/>
  <c r="C51" i="11" s="1"/>
  <c r="C53" i="11" s="1"/>
  <c r="C56" i="11" s="1"/>
  <c r="C59" i="11" s="1"/>
  <c r="S48" i="11"/>
  <c r="S51" i="11" s="1"/>
  <c r="S53" i="11" s="1"/>
  <c r="S56" i="11" s="1"/>
  <c r="S59" i="11" s="1"/>
  <c r="T48" i="2"/>
  <c r="T51" i="2" s="1"/>
  <c r="T53" i="2" s="1"/>
  <c r="T56" i="2" s="1"/>
  <c r="T59" i="2" s="1"/>
  <c r="W48" i="31"/>
  <c r="W51" i="31" s="1"/>
  <c r="W53" i="31" s="1"/>
  <c r="W56" i="31" s="1"/>
  <c r="W59" i="31" s="1"/>
  <c r="AA48" i="29"/>
  <c r="AA51" i="29" s="1"/>
  <c r="AA53" i="29" s="1"/>
  <c r="AA56" i="29" s="1"/>
  <c r="AA59" i="29" s="1"/>
  <c r="E48" i="27"/>
  <c r="E51" i="27" s="1"/>
  <c r="E53" i="27" s="1"/>
  <c r="E56" i="27" s="1"/>
  <c r="E59" i="27" s="1"/>
  <c r="M48" i="27"/>
  <c r="M51" i="27" s="1"/>
  <c r="M53" i="27" s="1"/>
  <c r="M56" i="27" s="1"/>
  <c r="M59" i="27" s="1"/>
  <c r="U48" i="27"/>
  <c r="U51" i="27" s="1"/>
  <c r="U53" i="27" s="1"/>
  <c r="U56" i="27" s="1"/>
  <c r="U59" i="27" s="1"/>
  <c r="X48" i="24"/>
  <c r="J48" i="22"/>
  <c r="J51" i="22" s="1"/>
  <c r="J53" i="22" s="1"/>
  <c r="J56" i="22" s="1"/>
  <c r="J59" i="22" s="1"/>
  <c r="R48" i="22"/>
  <c r="R51" i="22" s="1"/>
  <c r="R53" i="22" s="1"/>
  <c r="R56" i="22" s="1"/>
  <c r="R59" i="22" s="1"/>
  <c r="I48" i="20"/>
  <c r="I51" i="20" s="1"/>
  <c r="I53" i="20" s="1"/>
  <c r="I56" i="20" s="1"/>
  <c r="I59" i="20" s="1"/>
  <c r="Q48" i="20"/>
  <c r="Q51" i="20" s="1"/>
  <c r="Q53" i="20" s="1"/>
  <c r="Q56" i="20" s="1"/>
  <c r="Q59" i="20" s="1"/>
  <c r="Y48" i="20"/>
  <c r="Y51" i="20" s="1"/>
  <c r="Y53" i="20" s="1"/>
  <c r="Y56" i="20" s="1"/>
  <c r="Y59" i="20" s="1"/>
  <c r="H48" i="20"/>
  <c r="H51" i="20" s="1"/>
  <c r="H53" i="20" s="1"/>
  <c r="H56" i="20" s="1"/>
  <c r="H59" i="20" s="1"/>
  <c r="P48" i="20"/>
  <c r="P51" i="20" s="1"/>
  <c r="P53" i="20" s="1"/>
  <c r="P56" i="20" s="1"/>
  <c r="P59" i="20" s="1"/>
  <c r="M48" i="18"/>
  <c r="M51" i="18" s="1"/>
  <c r="M53" i="18" s="1"/>
  <c r="M56" i="18" s="1"/>
  <c r="M59" i="18" s="1"/>
  <c r="U48" i="18"/>
  <c r="U51" i="18" s="1"/>
  <c r="U53" i="18" s="1"/>
  <c r="U56" i="18" s="1"/>
  <c r="U59" i="18" s="1"/>
  <c r="J48" i="17"/>
  <c r="J51" i="17" s="1"/>
  <c r="J53" i="17" s="1"/>
  <c r="J56" i="17" s="1"/>
  <c r="J59" i="17" s="1"/>
  <c r="AA48" i="17"/>
  <c r="AA51" i="17" s="1"/>
  <c r="AA53" i="17" s="1"/>
  <c r="AA56" i="17" s="1"/>
  <c r="AA59" i="17" s="1"/>
  <c r="AA48" i="16"/>
  <c r="AA51" i="16" s="1"/>
  <c r="AA53" i="16" s="1"/>
  <c r="AA56" i="16" s="1"/>
  <c r="AA59" i="16" s="1"/>
  <c r="L48" i="15"/>
  <c r="L51" i="15" s="1"/>
  <c r="L53" i="15" s="1"/>
  <c r="L56" i="15" s="1"/>
  <c r="L59" i="15" s="1"/>
  <c r="C48" i="14"/>
  <c r="C51" i="14" s="1"/>
  <c r="C53" i="14" s="1"/>
  <c r="C56" i="14" s="1"/>
  <c r="C59" i="14" s="1"/>
  <c r="K48" i="14"/>
  <c r="K51" i="14" s="1"/>
  <c r="K53" i="14" s="1"/>
  <c r="K56" i="14" s="1"/>
  <c r="K59" i="14" s="1"/>
  <c r="S48" i="14"/>
  <c r="S51" i="14" s="1"/>
  <c r="S53" i="14" s="1"/>
  <c r="S56" i="14" s="1"/>
  <c r="S59" i="14" s="1"/>
  <c r="L48" i="13"/>
  <c r="L51" i="13" s="1"/>
  <c r="L53" i="13" s="1"/>
  <c r="L56" i="13" s="1"/>
  <c r="L59" i="13" s="1"/>
  <c r="AA48" i="13"/>
  <c r="AA51" i="13" s="1"/>
  <c r="AA53" i="13" s="1"/>
  <c r="AA56" i="13" s="1"/>
  <c r="AA59" i="13" s="1"/>
  <c r="F48" i="10"/>
  <c r="F51" i="10" s="1"/>
  <c r="F53" i="10" s="1"/>
  <c r="F56" i="10" s="1"/>
  <c r="F59" i="10" s="1"/>
  <c r="N48" i="10"/>
  <c r="N51" i="10" s="1"/>
  <c r="N53" i="10" s="1"/>
  <c r="N56" i="10" s="1"/>
  <c r="N59" i="10" s="1"/>
  <c r="V48" i="10"/>
  <c r="V51" i="10" s="1"/>
  <c r="V53" i="10" s="1"/>
  <c r="V56" i="10" s="1"/>
  <c r="V59" i="10" s="1"/>
  <c r="E48" i="6"/>
  <c r="E51" i="6" s="1"/>
  <c r="E53" i="6" s="1"/>
  <c r="E56" i="6" s="1"/>
  <c r="E59" i="6" s="1"/>
  <c r="U48" i="6"/>
  <c r="U51" i="6" s="1"/>
  <c r="U53" i="6" s="1"/>
  <c r="U56" i="6" s="1"/>
  <c r="U59" i="6" s="1"/>
  <c r="Z47" i="5"/>
  <c r="AA48" i="4"/>
  <c r="AA51" i="4" s="1"/>
  <c r="AA53" i="4" s="1"/>
  <c r="AA56" i="4" s="1"/>
  <c r="AA59" i="4" s="1"/>
  <c r="R48" i="4"/>
  <c r="R51" i="4" s="1"/>
  <c r="R53" i="4" s="1"/>
  <c r="R56" i="4" s="1"/>
  <c r="R59" i="4" s="1"/>
  <c r="F48" i="30"/>
  <c r="F51" i="30" s="1"/>
  <c r="F53" i="30" s="1"/>
  <c r="F56" i="30" s="1"/>
  <c r="F59" i="30" s="1"/>
  <c r="N48" i="30"/>
  <c r="N51" i="30" s="1"/>
  <c r="N53" i="30" s="1"/>
  <c r="N56" i="30" s="1"/>
  <c r="N59" i="30" s="1"/>
  <c r="V48" i="30"/>
  <c r="V51" i="30" s="1"/>
  <c r="V53" i="30" s="1"/>
  <c r="V56" i="30" s="1"/>
  <c r="V59" i="30" s="1"/>
  <c r="D48" i="29"/>
  <c r="D51" i="29" s="1"/>
  <c r="D53" i="29" s="1"/>
  <c r="D56" i="29" s="1"/>
  <c r="D59" i="29" s="1"/>
  <c r="L48" i="29"/>
  <c r="L51" i="29" s="1"/>
  <c r="L53" i="29" s="1"/>
  <c r="L56" i="29" s="1"/>
  <c r="L59" i="29" s="1"/>
  <c r="T48" i="29"/>
  <c r="T51" i="29" s="1"/>
  <c r="T53" i="29" s="1"/>
  <c r="T56" i="29" s="1"/>
  <c r="T59" i="29" s="1"/>
  <c r="E48" i="24"/>
  <c r="E51" i="24" s="1"/>
  <c r="E53" i="24" s="1"/>
  <c r="E56" i="24" s="1"/>
  <c r="E59" i="24" s="1"/>
  <c r="M48" i="24"/>
  <c r="M51" i="24" s="1"/>
  <c r="M53" i="24" s="1"/>
  <c r="M56" i="24" s="1"/>
  <c r="M59" i="24" s="1"/>
  <c r="U48" i="24"/>
  <c r="U51" i="24" s="1"/>
  <c r="U53" i="24" s="1"/>
  <c r="U56" i="24" s="1"/>
  <c r="U59" i="24" s="1"/>
  <c r="G48" i="21"/>
  <c r="G51" i="21" s="1"/>
  <c r="G53" i="21" s="1"/>
  <c r="G56" i="21" s="1"/>
  <c r="G59" i="21" s="1"/>
  <c r="O48" i="21"/>
  <c r="O51" i="21" s="1"/>
  <c r="O53" i="21" s="1"/>
  <c r="O56" i="21" s="1"/>
  <c r="O59" i="21" s="1"/>
  <c r="W48" i="21"/>
  <c r="W51" i="21" s="1"/>
  <c r="W53" i="21" s="1"/>
  <c r="W56" i="21" s="1"/>
  <c r="W59" i="21" s="1"/>
  <c r="N48" i="18"/>
  <c r="N51" i="18" s="1"/>
  <c r="N53" i="18" s="1"/>
  <c r="N56" i="18" s="1"/>
  <c r="N59" i="18" s="1"/>
  <c r="X48" i="18"/>
  <c r="R48" i="12"/>
  <c r="R51" i="12" s="1"/>
  <c r="R53" i="12" s="1"/>
  <c r="R56" i="12" s="1"/>
  <c r="R59" i="12" s="1"/>
  <c r="Z32" i="9"/>
  <c r="X53" i="16"/>
  <c r="Z53" i="16" s="1"/>
  <c r="M48" i="14"/>
  <c r="M51" i="14" s="1"/>
  <c r="M53" i="14" s="1"/>
  <c r="M56" i="14" s="1"/>
  <c r="M59" i="14" s="1"/>
  <c r="X48" i="10"/>
  <c r="H48" i="30"/>
  <c r="H51" i="30" s="1"/>
  <c r="H53" i="30" s="1"/>
  <c r="H56" i="30" s="1"/>
  <c r="H59" i="30" s="1"/>
  <c r="P48" i="30"/>
  <c r="P51" i="30" s="1"/>
  <c r="P53" i="30" s="1"/>
  <c r="P56" i="30" s="1"/>
  <c r="P59" i="30" s="1"/>
  <c r="T48" i="28"/>
  <c r="T51" i="28" s="1"/>
  <c r="T53" i="28" s="1"/>
  <c r="T56" i="28" s="1"/>
  <c r="T59" i="28" s="1"/>
  <c r="O48" i="23"/>
  <c r="O51" i="23" s="1"/>
  <c r="O53" i="23" s="1"/>
  <c r="O56" i="23" s="1"/>
  <c r="O59" i="23" s="1"/>
  <c r="I48" i="10"/>
  <c r="I51" i="10" s="1"/>
  <c r="I53" i="10" s="1"/>
  <c r="I56" i="10" s="1"/>
  <c r="I59" i="10" s="1"/>
  <c r="Q48" i="10"/>
  <c r="Q51" i="10" s="1"/>
  <c r="Q53" i="10" s="1"/>
  <c r="Q56" i="10" s="1"/>
  <c r="Q59" i="10" s="1"/>
  <c r="Q48" i="3"/>
  <c r="Q51" i="3" s="1"/>
  <c r="Q53" i="3" s="1"/>
  <c r="Q56" i="3" s="1"/>
  <c r="Q59" i="3" s="1"/>
  <c r="Y48" i="3"/>
  <c r="Y51" i="3" s="1"/>
  <c r="Y53" i="3" s="1"/>
  <c r="Y56" i="3" s="1"/>
  <c r="Y59" i="3" s="1"/>
  <c r="G48" i="29"/>
  <c r="G51" i="29" s="1"/>
  <c r="G53" i="29" s="1"/>
  <c r="G56" i="29" s="1"/>
  <c r="G59" i="29" s="1"/>
  <c r="O48" i="29"/>
  <c r="O51" i="29" s="1"/>
  <c r="O53" i="29" s="1"/>
  <c r="O56" i="29" s="1"/>
  <c r="O59" i="29" s="1"/>
  <c r="W48" i="29"/>
  <c r="W51" i="29" s="1"/>
  <c r="W53" i="29" s="1"/>
  <c r="W56" i="29" s="1"/>
  <c r="W59" i="29" s="1"/>
  <c r="D48" i="25"/>
  <c r="D51" i="25" s="1"/>
  <c r="D53" i="25" s="1"/>
  <c r="D56" i="25" s="1"/>
  <c r="D59" i="25" s="1"/>
  <c r="L48" i="25"/>
  <c r="L51" i="25" s="1"/>
  <c r="L53" i="25" s="1"/>
  <c r="L56" i="25" s="1"/>
  <c r="L59" i="25" s="1"/>
  <c r="T48" i="25"/>
  <c r="T51" i="25" s="1"/>
  <c r="T53" i="25" s="1"/>
  <c r="T56" i="25" s="1"/>
  <c r="T59" i="25" s="1"/>
  <c r="P48" i="23"/>
  <c r="P51" i="23" s="1"/>
  <c r="P53" i="23" s="1"/>
  <c r="P56" i="23" s="1"/>
  <c r="P59" i="23" s="1"/>
  <c r="N48" i="22"/>
  <c r="N51" i="22" s="1"/>
  <c r="N53" i="22" s="1"/>
  <c r="N56" i="22" s="1"/>
  <c r="N59" i="22" s="1"/>
  <c r="I48" i="18"/>
  <c r="I51" i="18" s="1"/>
  <c r="I53" i="18" s="1"/>
  <c r="I56" i="18" s="1"/>
  <c r="I59" i="18" s="1"/>
  <c r="Y48" i="18"/>
  <c r="Y51" i="18" s="1"/>
  <c r="Y53" i="18" s="1"/>
  <c r="Y56" i="18" s="1"/>
  <c r="Y59" i="18" s="1"/>
  <c r="Z48" i="16"/>
  <c r="Z47" i="10"/>
  <c r="AA48" i="3"/>
  <c r="AA51" i="3" s="1"/>
  <c r="AA53" i="3" s="1"/>
  <c r="AA56" i="3" s="1"/>
  <c r="AA59" i="3" s="1"/>
  <c r="AA48" i="30"/>
  <c r="AA51" i="30" s="1"/>
  <c r="AA53" i="30" s="1"/>
  <c r="AA56" i="30" s="1"/>
  <c r="AA59" i="30" s="1"/>
  <c r="G48" i="28"/>
  <c r="G51" i="28" s="1"/>
  <c r="G53" i="28" s="1"/>
  <c r="G56" i="28" s="1"/>
  <c r="G59" i="28" s="1"/>
  <c r="O48" i="28"/>
  <c r="O51" i="28" s="1"/>
  <c r="O53" i="28" s="1"/>
  <c r="O56" i="28" s="1"/>
  <c r="O59" i="28" s="1"/>
  <c r="W48" i="28"/>
  <c r="W51" i="28" s="1"/>
  <c r="W53" i="28" s="1"/>
  <c r="W56" i="28" s="1"/>
  <c r="W59" i="28" s="1"/>
  <c r="J48" i="24"/>
  <c r="J51" i="24" s="1"/>
  <c r="J53" i="24" s="1"/>
  <c r="J56" i="24" s="1"/>
  <c r="J59" i="24" s="1"/>
  <c r="R48" i="24"/>
  <c r="R51" i="24" s="1"/>
  <c r="R53" i="24" s="1"/>
  <c r="R56" i="24" s="1"/>
  <c r="R59" i="24" s="1"/>
  <c r="W48" i="22"/>
  <c r="W51" i="22" s="1"/>
  <c r="W53" i="22" s="1"/>
  <c r="W56" i="22" s="1"/>
  <c r="W59" i="22" s="1"/>
  <c r="J48" i="19"/>
  <c r="J51" i="19" s="1"/>
  <c r="J53" i="19" s="1"/>
  <c r="J56" i="19" s="1"/>
  <c r="J59" i="19" s="1"/>
  <c r="R48" i="19"/>
  <c r="R51" i="19" s="1"/>
  <c r="R53" i="19" s="1"/>
  <c r="R56" i="19" s="1"/>
  <c r="R59" i="19" s="1"/>
  <c r="Z32" i="19"/>
  <c r="I48" i="19"/>
  <c r="I51" i="19" s="1"/>
  <c r="I53" i="19" s="1"/>
  <c r="I56" i="19" s="1"/>
  <c r="I59" i="19" s="1"/>
  <c r="Q48" i="19"/>
  <c r="Q51" i="19" s="1"/>
  <c r="Q53" i="19" s="1"/>
  <c r="Q56" i="19" s="1"/>
  <c r="Q59" i="19" s="1"/>
  <c r="Y48" i="19"/>
  <c r="Y51" i="19" s="1"/>
  <c r="Y53" i="19" s="1"/>
  <c r="Y56" i="19" s="1"/>
  <c r="Y59" i="19" s="1"/>
  <c r="C48" i="18"/>
  <c r="C51" i="18" s="1"/>
  <c r="C53" i="18" s="1"/>
  <c r="C56" i="18" s="1"/>
  <c r="C59" i="18" s="1"/>
  <c r="K48" i="18"/>
  <c r="K51" i="18" s="1"/>
  <c r="K53" i="18" s="1"/>
  <c r="K56" i="18" s="1"/>
  <c r="K59" i="18" s="1"/>
  <c r="AA48" i="18"/>
  <c r="AA51" i="18" s="1"/>
  <c r="AA53" i="18" s="1"/>
  <c r="AA56" i="18" s="1"/>
  <c r="AA59" i="18" s="1"/>
  <c r="J48" i="18"/>
  <c r="J51" i="18" s="1"/>
  <c r="J53" i="18" s="1"/>
  <c r="J56" i="18" s="1"/>
  <c r="J59" i="18" s="1"/>
  <c r="Z47" i="17"/>
  <c r="I48" i="14"/>
  <c r="I51" i="14" s="1"/>
  <c r="I53" i="14" s="1"/>
  <c r="I56" i="14" s="1"/>
  <c r="I59" i="14" s="1"/>
  <c r="Q48" i="14"/>
  <c r="Q51" i="14" s="1"/>
  <c r="Q53" i="14" s="1"/>
  <c r="Q56" i="14" s="1"/>
  <c r="Q59" i="14" s="1"/>
  <c r="Y48" i="14"/>
  <c r="Y51" i="14" s="1"/>
  <c r="Y53" i="14" s="1"/>
  <c r="Y56" i="14" s="1"/>
  <c r="Y59" i="14" s="1"/>
  <c r="H48" i="14"/>
  <c r="H51" i="14" s="1"/>
  <c r="H53" i="14" s="1"/>
  <c r="H56" i="14" s="1"/>
  <c r="H59" i="14" s="1"/>
  <c r="Q48" i="13"/>
  <c r="Q51" i="13" s="1"/>
  <c r="Q53" i="13" s="1"/>
  <c r="Q56" i="13" s="1"/>
  <c r="Q59" i="13" s="1"/>
  <c r="Y48" i="13"/>
  <c r="Y51" i="13" s="1"/>
  <c r="Y53" i="13" s="1"/>
  <c r="Y56" i="13" s="1"/>
  <c r="Y59" i="13" s="1"/>
  <c r="L48" i="10"/>
  <c r="L51" i="10" s="1"/>
  <c r="L53" i="10" s="1"/>
  <c r="L56" i="10" s="1"/>
  <c r="L59" i="10" s="1"/>
  <c r="T48" i="10"/>
  <c r="T51" i="10" s="1"/>
  <c r="T53" i="10" s="1"/>
  <c r="T56" i="10" s="1"/>
  <c r="T59" i="10" s="1"/>
  <c r="N48" i="7"/>
  <c r="N51" i="7" s="1"/>
  <c r="N53" i="7" s="1"/>
  <c r="N56" i="7" s="1"/>
  <c r="N59" i="7" s="1"/>
  <c r="D48" i="6"/>
  <c r="D51" i="6" s="1"/>
  <c r="D53" i="6" s="1"/>
  <c r="D56" i="6" s="1"/>
  <c r="D59" i="6" s="1"/>
  <c r="L48" i="6"/>
  <c r="L51" i="6" s="1"/>
  <c r="L53" i="6" s="1"/>
  <c r="L56" i="6" s="1"/>
  <c r="L59" i="6" s="1"/>
  <c r="T48" i="6"/>
  <c r="T51" i="6" s="1"/>
  <c r="T53" i="6" s="1"/>
  <c r="T56" i="6" s="1"/>
  <c r="T59" i="6" s="1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Z32" i="4"/>
  <c r="P48" i="4"/>
  <c r="P51" i="4" s="1"/>
  <c r="P53" i="4" s="1"/>
  <c r="P56" i="4" s="1"/>
  <c r="P59" i="4" s="1"/>
  <c r="X48" i="4"/>
  <c r="S48" i="3"/>
  <c r="S51" i="3" s="1"/>
  <c r="S53" i="3" s="1"/>
  <c r="S56" i="3" s="1"/>
  <c r="S59" i="3" s="1"/>
  <c r="Z48" i="37"/>
  <c r="X51" i="37"/>
  <c r="Z51" i="1"/>
  <c r="Z48" i="1"/>
  <c r="Z48" i="38"/>
  <c r="X51" i="38"/>
  <c r="Z53" i="1"/>
  <c r="X56" i="1"/>
  <c r="X51" i="40"/>
  <c r="Z48" i="40"/>
  <c r="F48" i="33"/>
  <c r="F51" i="33" s="1"/>
  <c r="F53" i="33" s="1"/>
  <c r="F56" i="33" s="1"/>
  <c r="F59" i="33" s="1"/>
  <c r="N48" i="33"/>
  <c r="N51" i="33" s="1"/>
  <c r="N53" i="33" s="1"/>
  <c r="N56" i="33" s="1"/>
  <c r="N59" i="33" s="1"/>
  <c r="V48" i="33"/>
  <c r="V51" i="33" s="1"/>
  <c r="V53" i="33" s="1"/>
  <c r="V56" i="33" s="1"/>
  <c r="V59" i="33" s="1"/>
  <c r="Z48" i="32"/>
  <c r="X51" i="32"/>
  <c r="X48" i="36"/>
  <c r="X51" i="35"/>
  <c r="Z32" i="37"/>
  <c r="Z47" i="33"/>
  <c r="X48" i="33"/>
  <c r="X48" i="31"/>
  <c r="Z32" i="31"/>
  <c r="Z32" i="38"/>
  <c r="X48" i="29"/>
  <c r="Z32" i="29"/>
  <c r="Z32" i="40"/>
  <c r="Z47" i="30"/>
  <c r="X48" i="30"/>
  <c r="Z32" i="1"/>
  <c r="G48" i="32"/>
  <c r="G51" i="32" s="1"/>
  <c r="G53" i="32" s="1"/>
  <c r="G56" i="32" s="1"/>
  <c r="G59" i="32" s="1"/>
  <c r="O48" i="32"/>
  <c r="O51" i="32" s="1"/>
  <c r="O53" i="32" s="1"/>
  <c r="O56" i="32" s="1"/>
  <c r="O59" i="32" s="1"/>
  <c r="W48" i="32"/>
  <c r="W51" i="32" s="1"/>
  <c r="W53" i="32" s="1"/>
  <c r="W56" i="32" s="1"/>
  <c r="W59" i="32" s="1"/>
  <c r="Z48" i="25"/>
  <c r="X51" i="25"/>
  <c r="Z48" i="18"/>
  <c r="X51" i="18"/>
  <c r="F48" i="28"/>
  <c r="F51" i="28" s="1"/>
  <c r="F53" i="28" s="1"/>
  <c r="F56" i="28" s="1"/>
  <c r="F59" i="28" s="1"/>
  <c r="N48" i="28"/>
  <c r="N51" i="28" s="1"/>
  <c r="N53" i="28" s="1"/>
  <c r="N56" i="28" s="1"/>
  <c r="N59" i="28" s="1"/>
  <c r="V48" i="28"/>
  <c r="V51" i="28" s="1"/>
  <c r="V53" i="28" s="1"/>
  <c r="V56" i="28" s="1"/>
  <c r="V59" i="28" s="1"/>
  <c r="X48" i="26"/>
  <c r="Z32" i="26"/>
  <c r="Z48" i="24"/>
  <c r="X51" i="24"/>
  <c r="X51" i="28"/>
  <c r="Z48" i="19"/>
  <c r="X51" i="19"/>
  <c r="X48" i="27"/>
  <c r="Z32" i="27"/>
  <c r="I48" i="28"/>
  <c r="I51" i="28" s="1"/>
  <c r="I53" i="28" s="1"/>
  <c r="I56" i="28" s="1"/>
  <c r="I59" i="28" s="1"/>
  <c r="Q48" i="28"/>
  <c r="Q51" i="28" s="1"/>
  <c r="Q53" i="28" s="1"/>
  <c r="Q56" i="28" s="1"/>
  <c r="Q59" i="28" s="1"/>
  <c r="Y48" i="28"/>
  <c r="Y51" i="28" s="1"/>
  <c r="Y53" i="28" s="1"/>
  <c r="Y56" i="28" s="1"/>
  <c r="Y59" i="28" s="1"/>
  <c r="H48" i="22"/>
  <c r="H51" i="22" s="1"/>
  <c r="H53" i="22" s="1"/>
  <c r="H56" i="22" s="1"/>
  <c r="H59" i="22" s="1"/>
  <c r="P48" i="22"/>
  <c r="P51" i="22" s="1"/>
  <c r="P53" i="22" s="1"/>
  <c r="P56" i="22" s="1"/>
  <c r="P59" i="22" s="1"/>
  <c r="X48" i="22"/>
  <c r="X48" i="23"/>
  <c r="Z32" i="25"/>
  <c r="X48" i="21"/>
  <c r="Z32" i="21"/>
  <c r="E48" i="19"/>
  <c r="E51" i="19" s="1"/>
  <c r="E53" i="19" s="1"/>
  <c r="E56" i="19" s="1"/>
  <c r="E59" i="19" s="1"/>
  <c r="M48" i="19"/>
  <c r="M51" i="19" s="1"/>
  <c r="M53" i="19" s="1"/>
  <c r="M56" i="19" s="1"/>
  <c r="M59" i="19" s="1"/>
  <c r="U48" i="19"/>
  <c r="U51" i="19" s="1"/>
  <c r="U53" i="19" s="1"/>
  <c r="U56" i="19" s="1"/>
  <c r="U59" i="19" s="1"/>
  <c r="X48" i="17"/>
  <c r="Z32" i="17"/>
  <c r="X51" i="14"/>
  <c r="Z48" i="14"/>
  <c r="Z47" i="20"/>
  <c r="X48" i="20"/>
  <c r="E48" i="15"/>
  <c r="E51" i="15" s="1"/>
  <c r="E53" i="15" s="1"/>
  <c r="E56" i="15" s="1"/>
  <c r="E59" i="15" s="1"/>
  <c r="M48" i="15"/>
  <c r="M51" i="15" s="1"/>
  <c r="M53" i="15" s="1"/>
  <c r="M56" i="15" s="1"/>
  <c r="M59" i="15" s="1"/>
  <c r="U48" i="15"/>
  <c r="U51" i="15" s="1"/>
  <c r="U53" i="15" s="1"/>
  <c r="U56" i="15" s="1"/>
  <c r="U59" i="15" s="1"/>
  <c r="F48" i="14"/>
  <c r="F51" i="14" s="1"/>
  <c r="F53" i="14" s="1"/>
  <c r="F56" i="14" s="1"/>
  <c r="F59" i="14" s="1"/>
  <c r="N48" i="14"/>
  <c r="N51" i="14" s="1"/>
  <c r="N53" i="14" s="1"/>
  <c r="N56" i="14" s="1"/>
  <c r="N59" i="14" s="1"/>
  <c r="V48" i="14"/>
  <c r="V51" i="14" s="1"/>
  <c r="V53" i="14" s="1"/>
  <c r="V56" i="14" s="1"/>
  <c r="V59" i="14" s="1"/>
  <c r="Z32" i="11"/>
  <c r="X48" i="11"/>
  <c r="X51" i="12"/>
  <c r="X48" i="15"/>
  <c r="X51" i="13"/>
  <c r="X51" i="9"/>
  <c r="F48" i="9"/>
  <c r="F51" i="9" s="1"/>
  <c r="F53" i="9" s="1"/>
  <c r="F56" i="9" s="1"/>
  <c r="F59" i="9" s="1"/>
  <c r="N48" i="9"/>
  <c r="N51" i="9" s="1"/>
  <c r="N53" i="9" s="1"/>
  <c r="N56" i="9" s="1"/>
  <c r="N59" i="9" s="1"/>
  <c r="V48" i="9"/>
  <c r="V51" i="9" s="1"/>
  <c r="V53" i="9" s="1"/>
  <c r="V56" i="9" s="1"/>
  <c r="V59" i="9" s="1"/>
  <c r="Z32" i="16"/>
  <c r="E48" i="13"/>
  <c r="E51" i="13" s="1"/>
  <c r="E53" i="13" s="1"/>
  <c r="E56" i="13" s="1"/>
  <c r="E59" i="13" s="1"/>
  <c r="M48" i="13"/>
  <c r="M51" i="13" s="1"/>
  <c r="M53" i="13" s="1"/>
  <c r="M56" i="13" s="1"/>
  <c r="M59" i="13" s="1"/>
  <c r="U48" i="13"/>
  <c r="U51" i="13" s="1"/>
  <c r="U53" i="13" s="1"/>
  <c r="U56" i="13" s="1"/>
  <c r="U59" i="13" s="1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S48" i="10"/>
  <c r="S51" i="10" s="1"/>
  <c r="S53" i="10" s="1"/>
  <c r="S56" i="10" s="1"/>
  <c r="S59" i="10" s="1"/>
  <c r="AA48" i="10"/>
  <c r="AA51" i="10" s="1"/>
  <c r="AA53" i="10" s="1"/>
  <c r="AA56" i="10" s="1"/>
  <c r="AA59" i="10" s="1"/>
  <c r="Z32" i="7"/>
  <c r="X48" i="7"/>
  <c r="X51" i="4"/>
  <c r="Z48" i="4"/>
  <c r="X48" i="8"/>
  <c r="Z32" i="8"/>
  <c r="Z32" i="12"/>
  <c r="J48" i="9"/>
  <c r="J51" i="9" s="1"/>
  <c r="J53" i="9" s="1"/>
  <c r="J56" i="9" s="1"/>
  <c r="J59" i="9" s="1"/>
  <c r="R48" i="9"/>
  <c r="R51" i="9" s="1"/>
  <c r="R53" i="9" s="1"/>
  <c r="R56" i="9" s="1"/>
  <c r="R59" i="9" s="1"/>
  <c r="F48" i="6"/>
  <c r="F51" i="6" s="1"/>
  <c r="F53" i="6" s="1"/>
  <c r="F56" i="6" s="1"/>
  <c r="F59" i="6" s="1"/>
  <c r="N48" i="6"/>
  <c r="N51" i="6" s="1"/>
  <c r="N53" i="6" s="1"/>
  <c r="N56" i="6" s="1"/>
  <c r="N59" i="6" s="1"/>
  <c r="G48" i="7"/>
  <c r="G51" i="7" s="1"/>
  <c r="G53" i="7" s="1"/>
  <c r="G56" i="7" s="1"/>
  <c r="G59" i="7" s="1"/>
  <c r="O48" i="7"/>
  <c r="O51" i="7" s="1"/>
  <c r="O53" i="7" s="1"/>
  <c r="O56" i="7" s="1"/>
  <c r="O59" i="7" s="1"/>
  <c r="W48" i="7"/>
  <c r="W51" i="7" s="1"/>
  <c r="W53" i="7" s="1"/>
  <c r="W56" i="7" s="1"/>
  <c r="W59" i="7" s="1"/>
  <c r="Z53" i="3"/>
  <c r="Z32" i="5"/>
  <c r="X53" i="6"/>
  <c r="C48" i="6"/>
  <c r="C51" i="6" s="1"/>
  <c r="C53" i="6" s="1"/>
  <c r="C56" i="6" s="1"/>
  <c r="C59" i="6" s="1"/>
  <c r="K48" i="6"/>
  <c r="K51" i="6" s="1"/>
  <c r="K53" i="6" s="1"/>
  <c r="K56" i="6" s="1"/>
  <c r="K59" i="6" s="1"/>
  <c r="S48" i="6"/>
  <c r="S51" i="6" s="1"/>
  <c r="S53" i="6" s="1"/>
  <c r="S56" i="6" s="1"/>
  <c r="S59" i="6" s="1"/>
  <c r="I48" i="3"/>
  <c r="I51" i="3" s="1"/>
  <c r="I53" i="3" s="1"/>
  <c r="I56" i="3" s="1"/>
  <c r="I59" i="3" s="1"/>
  <c r="Z47" i="3"/>
  <c r="X56" i="3"/>
  <c r="Z51" i="3"/>
  <c r="X53" i="2"/>
  <c r="Z51" i="2"/>
  <c r="Z48" i="2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X48" i="5"/>
  <c r="E48" i="4"/>
  <c r="E51" i="4" s="1"/>
  <c r="E53" i="4" s="1"/>
  <c r="E56" i="4" s="1"/>
  <c r="E59" i="4" s="1"/>
  <c r="M48" i="4"/>
  <c r="M51" i="4" s="1"/>
  <c r="M53" i="4" s="1"/>
  <c r="M56" i="4" s="1"/>
  <c r="M59" i="4" s="1"/>
  <c r="U48" i="4"/>
  <c r="U51" i="4" s="1"/>
  <c r="U53" i="4" s="1"/>
  <c r="U56" i="4" s="1"/>
  <c r="U59" i="4" s="1"/>
  <c r="F48" i="3"/>
  <c r="F51" i="3" s="1"/>
  <c r="F53" i="3" s="1"/>
  <c r="F56" i="3" s="1"/>
  <c r="F59" i="3" s="1"/>
  <c r="N48" i="3"/>
  <c r="N51" i="3" s="1"/>
  <c r="N53" i="3" s="1"/>
  <c r="N56" i="3" s="1"/>
  <c r="N59" i="3" s="1"/>
  <c r="V48" i="3"/>
  <c r="V51" i="3" s="1"/>
  <c r="V53" i="3" s="1"/>
  <c r="V56" i="3" s="1"/>
  <c r="V59" i="3" s="1"/>
  <c r="Z48" i="3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Z32" i="2"/>
  <c r="I48" i="6"/>
  <c r="I51" i="6" s="1"/>
  <c r="I53" i="6" s="1"/>
  <c r="I56" i="6" s="1"/>
  <c r="I59" i="6" s="1"/>
  <c r="Q48" i="6"/>
  <c r="Q51" i="6" s="1"/>
  <c r="Q53" i="6" s="1"/>
  <c r="Q56" i="6" s="1"/>
  <c r="Q59" i="6" s="1"/>
  <c r="Y48" i="6"/>
  <c r="Y51" i="6" s="1"/>
  <c r="Y53" i="6" s="1"/>
  <c r="Y56" i="6" s="1"/>
  <c r="Y59" i="6" s="1"/>
  <c r="Z47" i="6"/>
  <c r="J48" i="5"/>
  <c r="J51" i="5" s="1"/>
  <c r="J53" i="5" s="1"/>
  <c r="J56" i="5" s="1"/>
  <c r="J59" i="5" s="1"/>
  <c r="R48" i="5"/>
  <c r="R51" i="5" s="1"/>
  <c r="R53" i="5" s="1"/>
  <c r="R56" i="5" s="1"/>
  <c r="R59" i="5" s="1"/>
  <c r="X56" i="16" l="1"/>
  <c r="Z48" i="39"/>
  <c r="Z48" i="34"/>
  <c r="X51" i="34"/>
  <c r="Z48" i="13"/>
  <c r="X51" i="10"/>
  <c r="Z48" i="10"/>
  <c r="Z51" i="4"/>
  <c r="X53" i="4"/>
  <c r="X53" i="39"/>
  <c r="Z51" i="39"/>
  <c r="Z48" i="5"/>
  <c r="X51" i="5"/>
  <c r="Z51" i="24"/>
  <c r="X53" i="24"/>
  <c r="X51" i="33"/>
  <c r="Z48" i="33"/>
  <c r="Z48" i="7"/>
  <c r="X51" i="7"/>
  <c r="X53" i="14"/>
  <c r="Z51" i="14"/>
  <c r="Z53" i="2"/>
  <c r="X56" i="2"/>
  <c r="X53" i="9"/>
  <c r="Z51" i="9"/>
  <c r="Z51" i="12"/>
  <c r="X53" i="12"/>
  <c r="X51" i="17"/>
  <c r="Z48" i="17"/>
  <c r="X51" i="22"/>
  <c r="Z48" i="22"/>
  <c r="Z51" i="19"/>
  <c r="X53" i="19"/>
  <c r="Z48" i="29"/>
  <c r="X51" i="29"/>
  <c r="Z51" i="35"/>
  <c r="X53" i="35"/>
  <c r="X53" i="40"/>
  <c r="Z51" i="40"/>
  <c r="Z51" i="6"/>
  <c r="Z51" i="37"/>
  <c r="X53" i="37"/>
  <c r="Z48" i="11"/>
  <c r="X51" i="11"/>
  <c r="Z48" i="36"/>
  <c r="X51" i="36"/>
  <c r="Z56" i="1"/>
  <c r="X59" i="1"/>
  <c r="Z59" i="1" s="1"/>
  <c r="X51" i="21"/>
  <c r="Z48" i="21"/>
  <c r="Z51" i="25"/>
  <c r="X53" i="25"/>
  <c r="X56" i="6"/>
  <c r="Z53" i="6"/>
  <c r="Z51" i="13"/>
  <c r="X53" i="13"/>
  <c r="X59" i="3"/>
  <c r="Z59" i="3" s="1"/>
  <c r="Z56" i="3"/>
  <c r="Z48" i="15"/>
  <c r="X51" i="15"/>
  <c r="Z48" i="27"/>
  <c r="X51" i="27"/>
  <c r="Z48" i="6"/>
  <c r="X59" i="16"/>
  <c r="Z59" i="16" s="1"/>
  <c r="Z56" i="16"/>
  <c r="X53" i="28"/>
  <c r="Z51" i="28"/>
  <c r="X53" i="32"/>
  <c r="Z51" i="32"/>
  <c r="Z48" i="23"/>
  <c r="X51" i="23"/>
  <c r="X51" i="26"/>
  <c r="Z48" i="26"/>
  <c r="Z48" i="8"/>
  <c r="X51" i="8"/>
  <c r="Z48" i="20"/>
  <c r="X51" i="20"/>
  <c r="Z48" i="28"/>
  <c r="Z51" i="18"/>
  <c r="X53" i="18"/>
  <c r="Z48" i="30"/>
  <c r="X51" i="30"/>
  <c r="Z48" i="31"/>
  <c r="X51" i="31"/>
  <c r="Z51" i="38"/>
  <c r="X53" i="38"/>
  <c r="X53" i="34" l="1"/>
  <c r="Z51" i="34"/>
  <c r="Z51" i="10"/>
  <c r="X53" i="10"/>
  <c r="Z56" i="2"/>
  <c r="X59" i="2"/>
  <c r="Z59" i="2" s="1"/>
  <c r="Z53" i="24"/>
  <c r="X56" i="24"/>
  <c r="Z51" i="27"/>
  <c r="X53" i="27"/>
  <c r="Z51" i="36"/>
  <c r="X53" i="36"/>
  <c r="Z51" i="22"/>
  <c r="X53" i="22"/>
  <c r="X59" i="6"/>
  <c r="Z59" i="6" s="1"/>
  <c r="Z56" i="6"/>
  <c r="Z53" i="35"/>
  <c r="X56" i="35"/>
  <c r="Z53" i="25"/>
  <c r="X56" i="25"/>
  <c r="X53" i="17"/>
  <c r="Z51" i="17"/>
  <c r="Z53" i="12"/>
  <c r="X56" i="12"/>
  <c r="Z51" i="7"/>
  <c r="X53" i="7"/>
  <c r="X56" i="40"/>
  <c r="Z53" i="40"/>
  <c r="X53" i="15"/>
  <c r="Z51" i="15"/>
  <c r="Z51" i="29"/>
  <c r="X53" i="29"/>
  <c r="Z53" i="28"/>
  <c r="X56" i="28"/>
  <c r="Z51" i="21"/>
  <c r="X53" i="21"/>
  <c r="X56" i="19"/>
  <c r="Z53" i="19"/>
  <c r="X56" i="4"/>
  <c r="Z53" i="4"/>
  <c r="Z51" i="30"/>
  <c r="X53" i="30"/>
  <c r="Z51" i="8"/>
  <c r="X53" i="8"/>
  <c r="X53" i="5"/>
  <c r="Z51" i="5"/>
  <c r="X56" i="18"/>
  <c r="Z53" i="18"/>
  <c r="Z53" i="32"/>
  <c r="X56" i="32"/>
  <c r="X53" i="11"/>
  <c r="Z51" i="11"/>
  <c r="X56" i="14"/>
  <c r="Z53" i="14"/>
  <c r="X56" i="38"/>
  <c r="Z53" i="38"/>
  <c r="Z51" i="26"/>
  <c r="X53" i="26"/>
  <c r="Z53" i="37"/>
  <c r="X56" i="37"/>
  <c r="Z53" i="39"/>
  <c r="X56" i="39"/>
  <c r="X53" i="20"/>
  <c r="Z51" i="20"/>
  <c r="X53" i="23"/>
  <c r="Z51" i="23"/>
  <c r="Z51" i="31"/>
  <c r="X53" i="31"/>
  <c r="Z53" i="13"/>
  <c r="X56" i="13"/>
  <c r="Z53" i="9"/>
  <c r="X56" i="9"/>
  <c r="Z51" i="33"/>
  <c r="X53" i="33"/>
  <c r="X56" i="10" l="1"/>
  <c r="Z53" i="10"/>
  <c r="X56" i="34"/>
  <c r="Z53" i="34"/>
  <c r="X56" i="33"/>
  <c r="Z53" i="33"/>
  <c r="Z53" i="26"/>
  <c r="X56" i="26"/>
  <c r="X59" i="32"/>
  <c r="Z59" i="32" s="1"/>
  <c r="Z56" i="32"/>
  <c r="Z53" i="30"/>
  <c r="X56" i="30"/>
  <c r="X59" i="28"/>
  <c r="Z59" i="28" s="1"/>
  <c r="Z56" i="28"/>
  <c r="X56" i="7"/>
  <c r="Z53" i="7"/>
  <c r="Z56" i="35"/>
  <c r="X59" i="35"/>
  <c r="Z59" i="35" s="1"/>
  <c r="X56" i="27"/>
  <c r="Z53" i="27"/>
  <c r="Z56" i="12"/>
  <c r="X59" i="12"/>
  <c r="Z59" i="12" s="1"/>
  <c r="Z53" i="20"/>
  <c r="X56" i="20"/>
  <c r="Z56" i="4"/>
  <c r="X59" i="4"/>
  <c r="Z59" i="4" s="1"/>
  <c r="X59" i="24"/>
  <c r="Z59" i="24" s="1"/>
  <c r="Z56" i="24"/>
  <c r="Z53" i="23"/>
  <c r="X56" i="23"/>
  <c r="X59" i="9"/>
  <c r="Z59" i="9" s="1"/>
  <c r="Z56" i="9"/>
  <c r="Z56" i="38"/>
  <c r="X59" i="38"/>
  <c r="Z59" i="38" s="1"/>
  <c r="X59" i="39"/>
  <c r="Z59" i="39" s="1"/>
  <c r="Z56" i="39"/>
  <c r="Z56" i="14"/>
  <c r="X59" i="14"/>
  <c r="Z59" i="14" s="1"/>
  <c r="Z56" i="19"/>
  <c r="X59" i="19"/>
  <c r="Z59" i="19" s="1"/>
  <c r="X56" i="15"/>
  <c r="Z53" i="15"/>
  <c r="Z53" i="17"/>
  <c r="X56" i="17"/>
  <c r="X56" i="8"/>
  <c r="Z53" i="8"/>
  <c r="Z53" i="21"/>
  <c r="X56" i="21"/>
  <c r="Z56" i="25"/>
  <c r="X59" i="25"/>
  <c r="Z59" i="25" s="1"/>
  <c r="Z53" i="36"/>
  <c r="X56" i="36"/>
  <c r="Z53" i="29"/>
  <c r="X56" i="29"/>
  <c r="X59" i="18"/>
  <c r="Z59" i="18" s="1"/>
  <c r="Z56" i="18"/>
  <c r="Z56" i="13"/>
  <c r="X59" i="13"/>
  <c r="Z59" i="13" s="1"/>
  <c r="X56" i="22"/>
  <c r="Z53" i="22"/>
  <c r="Z53" i="5"/>
  <c r="X56" i="5"/>
  <c r="X56" i="31"/>
  <c r="Z53" i="31"/>
  <c r="X59" i="37"/>
  <c r="Z59" i="37" s="1"/>
  <c r="Z56" i="37"/>
  <c r="Z53" i="11"/>
  <c r="X56" i="11"/>
  <c r="Z56" i="40"/>
  <c r="X59" i="40"/>
  <c r="Z59" i="40" s="1"/>
  <c r="Z56" i="34" l="1"/>
  <c r="X59" i="34"/>
  <c r="Z59" i="34" s="1"/>
  <c r="Z56" i="10"/>
  <c r="X59" i="10"/>
  <c r="Z59" i="10" s="1"/>
  <c r="X59" i="11"/>
  <c r="Z59" i="11" s="1"/>
  <c r="Z56" i="11"/>
  <c r="Z56" i="36"/>
  <c r="X59" i="36"/>
  <c r="Z59" i="36" s="1"/>
  <c r="Z56" i="17"/>
  <c r="X59" i="17"/>
  <c r="Z59" i="17" s="1"/>
  <c r="X59" i="30"/>
  <c r="Z59" i="30" s="1"/>
  <c r="Z56" i="30"/>
  <c r="Z56" i="15"/>
  <c r="X59" i="15"/>
  <c r="Z59" i="15" s="1"/>
  <c r="X59" i="21"/>
  <c r="Z59" i="21" s="1"/>
  <c r="Z56" i="21"/>
  <c r="Z56" i="20"/>
  <c r="X59" i="20"/>
  <c r="Z59" i="20" s="1"/>
  <c r="X59" i="26"/>
  <c r="Z59" i="26" s="1"/>
  <c r="Z56" i="26"/>
  <c r="Z56" i="31"/>
  <c r="X59" i="31"/>
  <c r="Z59" i="31" s="1"/>
  <c r="X59" i="7"/>
  <c r="Z59" i="7" s="1"/>
  <c r="Z56" i="7"/>
  <c r="X59" i="22"/>
  <c r="Z59" i="22" s="1"/>
  <c r="Z56" i="22"/>
  <c r="X59" i="5"/>
  <c r="Z59" i="5" s="1"/>
  <c r="Z56" i="5"/>
  <c r="Z56" i="29"/>
  <c r="X59" i="29"/>
  <c r="Z59" i="29" s="1"/>
  <c r="X59" i="27"/>
  <c r="Z59" i="27" s="1"/>
  <c r="Z56" i="27"/>
  <c r="X59" i="23"/>
  <c r="Z59" i="23" s="1"/>
  <c r="Z56" i="23"/>
  <c r="Z56" i="8"/>
  <c r="X59" i="8"/>
  <c r="Z59" i="8" s="1"/>
  <c r="Z56" i="33"/>
  <c r="X59" i="33"/>
  <c r="Z59" i="33" s="1"/>
</calcChain>
</file>

<file path=xl/sharedStrings.xml><?xml version="1.0" encoding="utf-8"?>
<sst xmlns="http://schemas.openxmlformats.org/spreadsheetml/2006/main" count="5800" uniqueCount="125">
  <si>
    <t>Eastern Cape: Buffalo City (BUF) - Table C4 Quarterly Budgeted Financial Performance ( Waste water management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</si>
  <si>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</si>
  <si>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</si>
  <si>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</si>
  <si>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</si>
  <si>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</si>
  <si>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</si>
  <si>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</si>
  <si>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</si>
  <si>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</si>
  <si>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</si>
  <si>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</si>
  <si>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</si>
  <si>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</si>
  <si>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</si>
  <si>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</si>
  <si>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</si>
  <si>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</si>
  <si>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</si>
  <si>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</si>
  <si>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</si>
  <si>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</si>
  <si>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</si>
  <si>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</si>
  <si>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</si>
  <si>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</si>
  <si>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</si>
  <si>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</si>
  <si>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</si>
  <si>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</si>
  <si>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</si>
  <si>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</si>
  <si>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</si>
  <si>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</si>
  <si>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</si>
  <si>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</si>
  <si>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</si>
  <si>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</si>
  <si>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</si>
  <si>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</si>
  <si>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</si>
  <si>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</si>
  <si>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</si>
  <si>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</si>
  <si>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</si>
  <si>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</si>
  <si>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</si>
  <si>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</si>
  <si>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</si>
  <si>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</si>
  <si>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</si>
  <si>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</si>
  <si>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</si>
  <si>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</si>
  <si>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</si>
  <si>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</si>
  <si>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</si>
  <si>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</si>
  <si>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</si>
  <si>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</si>
  <si>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</si>
  <si>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</si>
  <si>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</si>
  <si>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</si>
  <si>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</si>
  <si>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</si>
  <si>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</si>
  <si>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</si>
  <si>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</si>
  <si>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</si>
  <si>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</si>
  <si>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</si>
  <si>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</si>
  <si>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</si>
  <si>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</si>
  <si>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</si>
  <si>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</si>
  <si>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</si>
  <si>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</si>
  <si>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</si>
  <si>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</si>
  <si>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</si>
  <si>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</si>
  <si>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</si>
  <si>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</si>
  <si>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water management                             ) for 1st Quarter ended 30 September 2024 (Figures Finalised as at 2024/10/25)</t>
  </si>
  <si>
    <t>Eastern Cape: Dr Beyers Naude (EC101) - Table C4 Quarterly Budgeted Financial Performance ( Waste water management                             ) for 1st Quarter ended 30 September 2024 (Figures Finalised as at 2024/10/25)</t>
  </si>
  <si>
    <t>Eastern Cape: Blue Crane Route (EC102) - Table C4 Quarterly Budgeted Financial Performance ( Waste water management                             ) for 1st Quarter ended 30 September 2024 (Figures Finalised as at 2024/10/25)</t>
  </si>
  <si>
    <t>Eastern Cape: Makana (EC104) - Table C4 Quarterly Budgeted Financial Performance ( Waste water management                             ) for 1st Quarter ended 30 September 2024 (Figures Finalised as at 2024/10/25)</t>
  </si>
  <si>
    <t>Eastern Cape: Ndlambe (EC105) - Table C4 Quarterly Budgeted Financial Performance ( Waste water management                             ) for 1st Quarter ended 30 September 2024 (Figures Finalised as at 2024/10/25)</t>
  </si>
  <si>
    <t>Eastern Cape: Sundays River Valley (EC106) - Table C4 Quarterly Budgeted Financial Performance ( Waste water management                             ) for 1st Quarter ended 30 September 2024 (Figures Finalised as at 2024/10/25)</t>
  </si>
  <si>
    <t>Eastern Cape: Kouga (EC108) - Table C4 Quarterly Budgeted Financial Performance ( Waste water management                             ) for 1st Quarter ended 30 September 2024 (Figures Finalised as at 2024/10/25)</t>
  </si>
  <si>
    <t>Eastern Cape: Kou-Kamma (EC109) - Table C4 Quarterly Budgeted Financial Performance ( Waste water management                             ) for 1st Quarter ended 30 September 2024 (Figures Finalised as at 2024/10/25)</t>
  </si>
  <si>
    <t>Eastern Cape: Sarah Baartman (DC10) - Table C4 Quarterly Budgeted Financial Performance ( Waste water management                             ) for 1st Quarter ended 30 September 2024 (Figures Finalised as at 2024/10/25)</t>
  </si>
  <si>
    <t>Eastern Cape: Mbhashe (EC121) - Table C4 Quarterly Budgeted Financial Performance ( Waste water management                             ) for 1st Quarter ended 30 September 2024 (Figures Finalised as at 2024/10/25)</t>
  </si>
  <si>
    <t>Eastern Cape: Mnquma (EC122) - Table C4 Quarterly Budgeted Financial Performance ( Waste water management                             ) for 1st Quarter ended 30 September 2024 (Figures Finalised as at 2024/10/25)</t>
  </si>
  <si>
    <t>Eastern Cape: Great Kei (EC123) - Table C4 Quarterly Budgeted Financial Performance ( Waste water management                             ) for 1st Quarter ended 30 September 2024 (Figures Finalised as at 2024/10/25)</t>
  </si>
  <si>
    <t>Eastern Cape: Amahlathi (EC124) - Table C4 Quarterly Budgeted Financial Performance ( Waste water management                             ) for 1st Quarter ended 30 September 2024 (Figures Finalised as at 2024/10/25)</t>
  </si>
  <si>
    <t>Eastern Cape: Ngqushwa (EC126) - Table C4 Quarterly Budgeted Financial Performance ( Waste water management                             ) for 1st Quarter ended 30 September 2024 (Figures Finalised as at 2024/10/25)</t>
  </si>
  <si>
    <t>Eastern Cape: Raymond Mhlaba (EC129) - Table C4 Quarterly Budgeted Financial Performance ( Waste water management                             ) for 1st Quarter ended 30 September 2024 (Figures Finalised as at 2024/10/25)</t>
  </si>
  <si>
    <t>Eastern Cape: Amathole (DC12) - Table C4 Quarterly Budgeted Financial Performance ( Waste water management                             ) for 1st Quarter ended 30 September 2024 (Figures Finalised as at 2024/10/25)</t>
  </si>
  <si>
    <t>Eastern Cape: Inxuba Yethemba (EC131) - Table C4 Quarterly Budgeted Financial Performance ( Waste water management                             ) for 1st Quarter ended 30 September 2024 (Figures Finalised as at 2024/10/25)</t>
  </si>
  <si>
    <t>Eastern Cape: Intsika Yethu (EC135) - Table C4 Quarterly Budgeted Financial Performance ( Waste water management                             ) for 1st Quarter ended 30 September 2024 (Figures Finalised as at 2024/10/25)</t>
  </si>
  <si>
    <t>Eastern Cape: Emalahleni (EC) (EC136) - Table C4 Quarterly Budgeted Financial Performance ( Waste water management                             ) for 1st Quarter ended 30 September 2024 (Figures Finalised as at 2024/10/25)</t>
  </si>
  <si>
    <t>Eastern Cape: Dr. A.B. Xuma (EC137) - Table C4 Quarterly Budgeted Financial Performance ( Waste water management                             ) for 1st Quarter ended 30 September 2024 (Figures Finalised as at 2024/10/25)</t>
  </si>
  <si>
    <t>Eastern Cape: Sakhisizwe (EC138) - Table C4 Quarterly Budgeted Financial Performance ( Waste water management                             ) for 1st Quarter ended 30 September 2024 (Figures Finalised as at 2024/10/25)</t>
  </si>
  <si>
    <t>Eastern Cape: Enoch Mgijima (EC139) - Table C4 Quarterly Budgeted Financial Performance ( Waste water management                             ) for 1st Quarter ended 30 September 2024 (Figures Finalised as at 2024/10/25)</t>
  </si>
  <si>
    <t>Eastern Cape: Chris Hani (DC13) - Table C4 Quarterly Budgeted Financial Performance ( Waste water management                             ) for 1st Quarter ended 30 September 2024 (Figures Finalised as at 2024/10/25)</t>
  </si>
  <si>
    <t>Eastern Cape: Elundini (EC141) - Table C4 Quarterly Budgeted Financial Performance ( Waste water management                             ) for 1st Quarter ended 30 September 2024 (Figures Finalised as at 2024/10/25)</t>
  </si>
  <si>
    <t>Eastern Cape: Senqu (EC142) - Table C4 Quarterly Budgeted Financial Performance ( Waste water management                             ) for 1st Quarter ended 30 September 2024 (Figures Finalised as at 2024/10/25)</t>
  </si>
  <si>
    <t>Eastern Cape: Walter Sisulu (EC145) - Table C4 Quarterly Budgeted Financial Performance ( Waste water management                             ) for 1st Quarter ended 30 September 2024 (Figures Finalised as at 2024/10/25)</t>
  </si>
  <si>
    <t>Eastern Cape: Joe Gqabi (DC14) - Table C4 Quarterly Budgeted Financial Performance ( Waste water management                             ) for 1st Quarter ended 30 September 2024 (Figures Finalised as at 2024/10/25)</t>
  </si>
  <si>
    <t>Eastern Cape: Ngquza Hills (EC153) - Table C4 Quarterly Budgeted Financial Performance ( Waste water management                             ) for 1st Quarter ended 30 September 2024 (Figures Finalised as at 2024/10/25)</t>
  </si>
  <si>
    <t>Eastern Cape: Port St Johns (EC154) - Table C4 Quarterly Budgeted Financial Performance ( Waste water management                             ) for 1st Quarter ended 30 September 2024 (Figures Finalised as at 2024/10/25)</t>
  </si>
  <si>
    <t>Eastern Cape: Nyandeni (EC155) - Table C4 Quarterly Budgeted Financial Performance ( Waste water management                             ) for 1st Quarter ended 30 September 2024 (Figures Finalised as at 2024/10/25)</t>
  </si>
  <si>
    <t>Eastern Cape: Mhlontlo (EC156) - Table C4 Quarterly Budgeted Financial Performance ( Waste water management                             ) for 1st Quarter ended 30 September 2024 (Figures Finalised as at 2024/10/25)</t>
  </si>
  <si>
    <t>Eastern Cape: King Sabata Dalindyebo (EC157) - Table C4 Quarterly Budgeted Financial Performance ( Waste water management                             ) for 1st Quarter ended 30 September 2024 (Figures Finalised as at 2024/10/25)</t>
  </si>
  <si>
    <t>Eastern Cape: O R Tambo (DC15) - Table C4 Quarterly Budgeted Financial Performance ( Waste water management                             ) for 1st Quarter ended 30 September 2024 (Figures Finalised as at 2024/10/25)</t>
  </si>
  <si>
    <t>Eastern Cape: Matatiele (EC441) - Table C4 Quarterly Budgeted Financial Performance ( Waste water management                             ) for 1st Quarter ended 30 September 2024 (Figures Finalised as at 2024/10/25)</t>
  </si>
  <si>
    <t>Eastern Cape: Umzimvubu (EC442) - Table C4 Quarterly Budgeted Financial Performance ( Waste water management                             ) for 1st Quarter ended 30 September 2024 (Figures Finalised as at 2024/10/25)</t>
  </si>
  <si>
    <t>Eastern Cape: Winnie Madikizela-Mandela (EC443) - Table C4 Quarterly Budgeted Financial Performance ( Waste water management                             ) for 1st Quarter ended 30 September 2024 (Figures Finalised as at 2024/10/25)</t>
  </si>
  <si>
    <t>Eastern Cape: Ntabankulu (EC444) - Table C4 Quarterly Budgeted Financial Performance ( Waste water management                             ) for 1st Quarter ended 30 September 2024 (Figures Finalised as at 2024/10/25)</t>
  </si>
  <si>
    <t>Eastern Cape: Alfred Nzo (DC44) - Table C4 Quarterly Budgeted Financial Performance ( Waste water management                             ) for 1st Quarter ended 30 September 2024 (Figures Finalised as at 2024/10/25)</t>
  </si>
  <si>
    <t>Summary - Table C4 Quarterly Budgeted Financial Performance ( Waste water management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</si>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</sst>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activeCell="AG24" sqref="AG24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557862359</v>
      </c>
      <c r="D8" s="20"/>
      <c r="E8" s="21">
        <v>603379368</v>
      </c>
      <c r="F8" s="22">
        <v>603379368</v>
      </c>
      <c r="G8" s="22">
        <v>56644920</v>
      </c>
      <c r="H8" s="22">
        <v>46205040</v>
      </c>
      <c r="I8" s="22">
        <v>47876408</v>
      </c>
      <c r="J8" s="22">
        <v>150726368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150726368</v>
      </c>
      <c r="X8" s="22">
        <v>144811038</v>
      </c>
      <c r="Y8" s="22">
        <v>5915330</v>
      </c>
      <c r="Z8" s="23">
        <v>4.0848612658932808</v>
      </c>
      <c r="AA8" s="20">
        <v>603379368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2816964</v>
      </c>
      <c r="H13" s="22">
        <v>2882622</v>
      </c>
      <c r="I13" s="22">
        <v>2967146</v>
      </c>
      <c r="J13" s="22">
        <v>8666732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8666732</v>
      </c>
      <c r="X13" s="22"/>
      <c r="Y13" s="22">
        <v>8666732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4282</v>
      </c>
      <c r="D19" s="20"/>
      <c r="E19" s="21">
        <v>1312201</v>
      </c>
      <c r="F19" s="22">
        <v>1312201</v>
      </c>
      <c r="G19" s="22">
        <v>300</v>
      </c>
      <c r="H19" s="22">
        <v>300</v>
      </c>
      <c r="I19" s="22">
        <v>300</v>
      </c>
      <c r="J19" s="22">
        <v>900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900</v>
      </c>
      <c r="X19" s="22">
        <v>183708</v>
      </c>
      <c r="Y19" s="22">
        <v>-182808</v>
      </c>
      <c r="Z19" s="23">
        <v>-99.510092102684695</v>
      </c>
      <c r="AA19" s="20">
        <v>1312201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114042924</v>
      </c>
      <c r="D25" s="20"/>
      <c r="E25" s="21">
        <v>138641458</v>
      </c>
      <c r="F25" s="22">
        <v>128641458</v>
      </c>
      <c r="G25" s="22">
        <v>44933941</v>
      </c>
      <c r="H25" s="22"/>
      <c r="I25" s="22"/>
      <c r="J25" s="22">
        <v>44933941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44933941</v>
      </c>
      <c r="X25" s="22">
        <v>40787679</v>
      </c>
      <c r="Y25" s="22">
        <v>4146262</v>
      </c>
      <c r="Z25" s="23">
        <v>10.165476687212333</v>
      </c>
      <c r="AA25" s="20">
        <v>128641458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133246</v>
      </c>
      <c r="H26" s="22">
        <v>162799</v>
      </c>
      <c r="I26" s="22">
        <v>170789</v>
      </c>
      <c r="J26" s="22">
        <v>466834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466834</v>
      </c>
      <c r="X26" s="22"/>
      <c r="Y26" s="22">
        <v>466834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1833373</v>
      </c>
      <c r="H28" s="22">
        <v>1509680</v>
      </c>
      <c r="I28" s="22">
        <v>1554580</v>
      </c>
      <c r="J28" s="22">
        <v>4897633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4897633</v>
      </c>
      <c r="X28" s="22"/>
      <c r="Y28" s="22">
        <v>4897633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671909565</v>
      </c>
      <c r="D32" s="29">
        <f t="shared" ref="D32:Y32" si="0">SUM(D6:D31)</f>
        <v>0</v>
      </c>
      <c r="E32" s="30">
        <f t="shared" si="0"/>
        <v>743333027</v>
      </c>
      <c r="F32" s="31">
        <f t="shared" si="0"/>
        <v>733333027</v>
      </c>
      <c r="G32" s="31">
        <f t="shared" si="0"/>
        <v>106362744</v>
      </c>
      <c r="H32" s="31">
        <f t="shared" si="0"/>
        <v>50760441</v>
      </c>
      <c r="I32" s="31">
        <f t="shared" si="0"/>
        <v>52569223</v>
      </c>
      <c r="J32" s="31">
        <f t="shared" si="0"/>
        <v>209692408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209692408</v>
      </c>
      <c r="X32" s="31">
        <f t="shared" si="0"/>
        <v>185782425</v>
      </c>
      <c r="Y32" s="31">
        <f t="shared" si="0"/>
        <v>23909983</v>
      </c>
      <c r="Z32" s="32">
        <f>+IF(X32&lt;&gt;0,+(Y32/X32)*100,0)</f>
        <v>12.869884220749084</v>
      </c>
      <c r="AA32" s="29">
        <f>SUM(AA6:AA31)</f>
        <v>733333027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149713514</v>
      </c>
      <c r="D34" s="20"/>
      <c r="E34" s="21">
        <v>163414657</v>
      </c>
      <c r="F34" s="22">
        <v>163414657</v>
      </c>
      <c r="G34" s="22">
        <v>12909199</v>
      </c>
      <c r="H34" s="22">
        <v>12129861</v>
      </c>
      <c r="I34" s="22">
        <v>10424155</v>
      </c>
      <c r="J34" s="22">
        <v>35463215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35463215</v>
      </c>
      <c r="X34" s="22">
        <v>40153857</v>
      </c>
      <c r="Y34" s="22">
        <v>-4690642</v>
      </c>
      <c r="Z34" s="23">
        <v>-11.681672323532954</v>
      </c>
      <c r="AA34" s="20">
        <v>163414657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7103908</v>
      </c>
      <c r="D37" s="20"/>
      <c r="E37" s="21">
        <v>5999958</v>
      </c>
      <c r="F37" s="22">
        <v>5999958</v>
      </c>
      <c r="G37" s="22">
        <v>104499</v>
      </c>
      <c r="H37" s="22">
        <v>53439</v>
      </c>
      <c r="I37" s="22">
        <v>190377</v>
      </c>
      <c r="J37" s="22">
        <v>348315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348315</v>
      </c>
      <c r="X37" s="22">
        <v>1379998</v>
      </c>
      <c r="Y37" s="22">
        <v>-1031683</v>
      </c>
      <c r="Z37" s="23">
        <v>-74.759746028617428</v>
      </c>
      <c r="AA37" s="20">
        <v>5999958</v>
      </c>
    </row>
    <row r="38" spans="1:27" ht="13.5" x14ac:dyDescent="0.25">
      <c r="A38" s="19" t="s">
        <v>64</v>
      </c>
      <c r="B38" s="15" t="s">
        <v>32</v>
      </c>
      <c r="C38" s="20">
        <v>115949511</v>
      </c>
      <c r="D38" s="20"/>
      <c r="E38" s="21">
        <v>143005010</v>
      </c>
      <c r="F38" s="22">
        <v>143005010</v>
      </c>
      <c r="G38" s="22">
        <v>11440401</v>
      </c>
      <c r="H38" s="22">
        <v>11440401</v>
      </c>
      <c r="I38" s="22">
        <v>11440401</v>
      </c>
      <c r="J38" s="22">
        <v>34321203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34321203</v>
      </c>
      <c r="X38" s="22">
        <v>34321203</v>
      </c>
      <c r="Y38" s="22"/>
      <c r="Z38" s="23"/>
      <c r="AA38" s="20">
        <v>143005010</v>
      </c>
    </row>
    <row r="39" spans="1:27" ht="13.5" x14ac:dyDescent="0.25">
      <c r="A39" s="19" t="s">
        <v>65</v>
      </c>
      <c r="B39" s="15" t="s">
        <v>32</v>
      </c>
      <c r="C39" s="20">
        <v>126623575</v>
      </c>
      <c r="D39" s="20"/>
      <c r="E39" s="21">
        <v>31535154</v>
      </c>
      <c r="F39" s="22">
        <v>31535154</v>
      </c>
      <c r="G39" s="22">
        <v>11075029</v>
      </c>
      <c r="H39" s="22">
        <v>11921283</v>
      </c>
      <c r="I39" s="22">
        <v>10890773</v>
      </c>
      <c r="J39" s="22">
        <v>33887085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33887085</v>
      </c>
      <c r="X39" s="22">
        <v>7568448</v>
      </c>
      <c r="Y39" s="22">
        <v>26318637</v>
      </c>
      <c r="Z39" s="23">
        <v>347.74153168522793</v>
      </c>
      <c r="AA39" s="20">
        <v>31535154</v>
      </c>
    </row>
    <row r="40" spans="1:27" ht="13.5" x14ac:dyDescent="0.25">
      <c r="A40" s="19" t="s">
        <v>40</v>
      </c>
      <c r="B40" s="15" t="s">
        <v>32</v>
      </c>
      <c r="C40" s="20">
        <v>1794611</v>
      </c>
      <c r="D40" s="20"/>
      <c r="E40" s="21">
        <v>1391011</v>
      </c>
      <c r="F40" s="22">
        <v>1391011</v>
      </c>
      <c r="G40" s="22">
        <v>133875</v>
      </c>
      <c r="H40" s="22">
        <v>133875</v>
      </c>
      <c r="I40" s="22">
        <v>129557</v>
      </c>
      <c r="J40" s="22">
        <v>397307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397307</v>
      </c>
      <c r="X40" s="22">
        <v>333843</v>
      </c>
      <c r="Y40" s="22">
        <v>63464</v>
      </c>
      <c r="Z40" s="23">
        <v>19.010133505869526</v>
      </c>
      <c r="AA40" s="20">
        <v>1391011</v>
      </c>
    </row>
    <row r="41" spans="1:27" ht="13.5" x14ac:dyDescent="0.25">
      <c r="A41" s="19" t="s">
        <v>66</v>
      </c>
      <c r="B41" s="15" t="s">
        <v>32</v>
      </c>
      <c r="C41" s="20">
        <v>65530465</v>
      </c>
      <c r="D41" s="20"/>
      <c r="E41" s="21">
        <v>91890185</v>
      </c>
      <c r="F41" s="22">
        <v>82890185</v>
      </c>
      <c r="G41" s="22">
        <v>1370911</v>
      </c>
      <c r="H41" s="22">
        <v>6036868</v>
      </c>
      <c r="I41" s="22">
        <v>9764799</v>
      </c>
      <c r="J41" s="22">
        <v>17172578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17172578</v>
      </c>
      <c r="X41" s="22">
        <v>15835368</v>
      </c>
      <c r="Y41" s="22">
        <v>1337210</v>
      </c>
      <c r="Z41" s="23">
        <v>8.4444516856191782</v>
      </c>
      <c r="AA41" s="20">
        <v>82890185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595185</v>
      </c>
      <c r="H43" s="22">
        <v>-595185</v>
      </c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19903401</v>
      </c>
      <c r="D44" s="20"/>
      <c r="E44" s="21">
        <v>13067634</v>
      </c>
      <c r="F44" s="22">
        <v>13067634</v>
      </c>
      <c r="G44" s="22">
        <v>310940</v>
      </c>
      <c r="H44" s="22">
        <v>480953</v>
      </c>
      <c r="I44" s="22">
        <v>1384453</v>
      </c>
      <c r="J44" s="22">
        <v>2176346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2176346</v>
      </c>
      <c r="X44" s="22">
        <v>4835062</v>
      </c>
      <c r="Y44" s="22">
        <v>-2658716</v>
      </c>
      <c r="Z44" s="23">
        <v>-54.988250409198479</v>
      </c>
      <c r="AA44" s="20">
        <v>13067634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486618985</v>
      </c>
      <c r="D47" s="29">
        <f t="shared" ref="D47:Y47" si="1">SUM(D34:D46)</f>
        <v>0</v>
      </c>
      <c r="E47" s="30">
        <f t="shared" si="1"/>
        <v>450303609</v>
      </c>
      <c r="F47" s="31">
        <f t="shared" si="1"/>
        <v>441303609</v>
      </c>
      <c r="G47" s="31">
        <f t="shared" si="1"/>
        <v>37940039</v>
      </c>
      <c r="H47" s="31">
        <f t="shared" si="1"/>
        <v>41601495</v>
      </c>
      <c r="I47" s="31">
        <f t="shared" si="1"/>
        <v>44224515</v>
      </c>
      <c r="J47" s="31">
        <f t="shared" si="1"/>
        <v>123766049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123766049</v>
      </c>
      <c r="X47" s="31">
        <f t="shared" si="1"/>
        <v>104427779</v>
      </c>
      <c r="Y47" s="31">
        <f t="shared" si="1"/>
        <v>19338270</v>
      </c>
      <c r="Z47" s="32">
        <f>+IF(X47&lt;&gt;0,+(Y47/X47)*100,0)</f>
        <v>18.518319727933694</v>
      </c>
      <c r="AA47" s="29">
        <f>SUM(AA34:AA46)</f>
        <v>441303609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185290580</v>
      </c>
      <c r="D48" s="39">
        <f t="shared" si="2"/>
        <v>0</v>
      </c>
      <c r="E48" s="40">
        <f t="shared" si="2"/>
        <v>293029418</v>
      </c>
      <c r="F48" s="41">
        <f t="shared" si="2"/>
        <v>292029418</v>
      </c>
      <c r="G48" s="41">
        <f t="shared" si="2"/>
        <v>68422705</v>
      </c>
      <c r="H48" s="41">
        <f t="shared" si="2"/>
        <v>9158946</v>
      </c>
      <c r="I48" s="41">
        <f t="shared" si="2"/>
        <v>8344708</v>
      </c>
      <c r="J48" s="41">
        <f t="shared" si="2"/>
        <v>85926359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85926359</v>
      </c>
      <c r="X48" s="41">
        <f t="shared" si="2"/>
        <v>81354646</v>
      </c>
      <c r="Y48" s="41">
        <f t="shared" si="2"/>
        <v>4571713</v>
      </c>
      <c r="Z48" s="42">
        <f>+IF(X48&lt;&gt;0,+(Y48/X48)*100,0)</f>
        <v>5.6194860708999945</v>
      </c>
      <c r="AA48" s="39">
        <f>+AA32-AA47</f>
        <v>292029418</v>
      </c>
    </row>
    <row r="49" spans="1:27" ht="25.5" x14ac:dyDescent="0.25">
      <c r="A49" s="43" t="s">
        <v>74</v>
      </c>
      <c r="B49" s="15" t="s">
        <v>32</v>
      </c>
      <c r="C49" s="20">
        <v>81473312</v>
      </c>
      <c r="D49" s="20"/>
      <c r="E49" s="21">
        <v>104860959</v>
      </c>
      <c r="F49" s="22">
        <v>114860959</v>
      </c>
      <c r="G49" s="22"/>
      <c r="H49" s="22"/>
      <c r="I49" s="22">
        <v>1534618</v>
      </c>
      <c r="J49" s="22">
        <v>1534618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1534618</v>
      </c>
      <c r="X49" s="22">
        <v>20466514</v>
      </c>
      <c r="Y49" s="22">
        <v>-18931896</v>
      </c>
      <c r="Z49" s="23">
        <v>-92.501810518391153</v>
      </c>
      <c r="AA49" s="20">
        <v>114860959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266763892</v>
      </c>
      <c r="D51" s="48">
        <f t="shared" si="3"/>
        <v>0</v>
      </c>
      <c r="E51" s="49">
        <f t="shared" si="3"/>
        <v>397890377</v>
      </c>
      <c r="F51" s="50">
        <f t="shared" si="3"/>
        <v>406890377</v>
      </c>
      <c r="G51" s="50">
        <f t="shared" si="3"/>
        <v>68422705</v>
      </c>
      <c r="H51" s="50">
        <f t="shared" si="3"/>
        <v>9158946</v>
      </c>
      <c r="I51" s="50">
        <f t="shared" si="3"/>
        <v>9879326</v>
      </c>
      <c r="J51" s="50">
        <f t="shared" si="3"/>
        <v>87460977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87460977</v>
      </c>
      <c r="X51" s="50">
        <f t="shared" si="3"/>
        <v>101821160</v>
      </c>
      <c r="Y51" s="50">
        <f t="shared" si="3"/>
        <v>-14360183</v>
      </c>
      <c r="Z51" s="51">
        <f>+IF(X51&lt;&gt;0,+(Y51/X51)*100,0)</f>
        <v>-14.103338638059123</v>
      </c>
      <c r="AA51" s="48">
        <f>SUM(AA48:AA50)</f>
        <v>406890377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266763892</v>
      </c>
      <c r="D53" s="54">
        <f>+D51-D52</f>
        <v>0</v>
      </c>
      <c r="E53" s="55">
        <f t="shared" si="4"/>
        <v>397890377</v>
      </c>
      <c r="F53" s="56">
        <f t="shared" si="4"/>
        <v>406890377</v>
      </c>
      <c r="G53" s="56">
        <f t="shared" si="4"/>
        <v>68422705</v>
      </c>
      <c r="H53" s="56">
        <f t="shared" si="4"/>
        <v>9158946</v>
      </c>
      <c r="I53" s="56">
        <f t="shared" si="4"/>
        <v>9879326</v>
      </c>
      <c r="J53" s="56">
        <f t="shared" si="4"/>
        <v>87460977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87460977</v>
      </c>
      <c r="X53" s="56">
        <f t="shared" si="4"/>
        <v>101821160</v>
      </c>
      <c r="Y53" s="56">
        <f t="shared" si="4"/>
        <v>-14360183</v>
      </c>
      <c r="Z53" s="57">
        <f>+IF(X53&lt;&gt;0,+(Y53/X53)*100,0)</f>
        <v>-14.103338638059123</v>
      </c>
      <c r="AA53" s="54">
        <f>+AA51-AA52</f>
        <v>406890377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266763892</v>
      </c>
      <c r="D56" s="48">
        <f>SUM(D53:D55)</f>
        <v>0</v>
      </c>
      <c r="E56" s="49">
        <f t="shared" si="5"/>
        <v>397890377</v>
      </c>
      <c r="F56" s="50">
        <f t="shared" si="5"/>
        <v>406890377</v>
      </c>
      <c r="G56" s="50">
        <f t="shared" si="5"/>
        <v>68422705</v>
      </c>
      <c r="H56" s="50">
        <f t="shared" si="5"/>
        <v>9158946</v>
      </c>
      <c r="I56" s="50">
        <f t="shared" si="5"/>
        <v>9879326</v>
      </c>
      <c r="J56" s="50">
        <f t="shared" si="5"/>
        <v>87460977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87460977</v>
      </c>
      <c r="X56" s="50">
        <f t="shared" si="5"/>
        <v>101821160</v>
      </c>
      <c r="Y56" s="50">
        <f t="shared" si="5"/>
        <v>-14360183</v>
      </c>
      <c r="Z56" s="51">
        <f>+IF(X56&lt;&gt;0,+(Y56/X56)*100,0)</f>
        <v>-14.103338638059123</v>
      </c>
      <c r="AA56" s="48">
        <f>SUM(AA53:AA55)</f>
        <v>406890377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266763892</v>
      </c>
      <c r="D59" s="65">
        <f>SUM(D56:D58)</f>
        <v>0</v>
      </c>
      <c r="E59" s="66">
        <f t="shared" si="6"/>
        <v>397890377</v>
      </c>
      <c r="F59" s="67">
        <f t="shared" si="6"/>
        <v>406890377</v>
      </c>
      <c r="G59" s="67">
        <f t="shared" si="6"/>
        <v>68422705</v>
      </c>
      <c r="H59" s="67">
        <f t="shared" si="6"/>
        <v>9158946</v>
      </c>
      <c r="I59" s="67">
        <f t="shared" si="6"/>
        <v>9879326</v>
      </c>
      <c r="J59" s="67">
        <f t="shared" si="6"/>
        <v>87460977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87460977</v>
      </c>
      <c r="X59" s="67">
        <f t="shared" si="6"/>
        <v>101821160</v>
      </c>
      <c r="Y59" s="67">
        <f t="shared" si="6"/>
        <v>-14360183</v>
      </c>
      <c r="Z59" s="68">
        <f>+IF(X59&lt;&gt;0,+(Y59/X59)*100,0)</f>
        <v>-14.103338638059123</v>
      </c>
      <c r="AA59" s="65">
        <f>SUM(AA56:AA58)</f>
        <v>406890377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807631180</v>
      </c>
      <c r="D8" s="20"/>
      <c r="E8" s="21">
        <v>920510510</v>
      </c>
      <c r="F8" s="22">
        <v>920510510</v>
      </c>
      <c r="G8" s="22"/>
      <c r="H8" s="22">
        <v>68475503</v>
      </c>
      <c r="I8" s="22">
        <v>129360809</v>
      </c>
      <c r="J8" s="22">
        <v>197836312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197836312</v>
      </c>
      <c r="X8" s="22">
        <v>230127630</v>
      </c>
      <c r="Y8" s="22">
        <v>-32291318</v>
      </c>
      <c r="Z8" s="23">
        <v>-14.031916984501166</v>
      </c>
      <c r="AA8" s="20">
        <v>920510510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4977</v>
      </c>
      <c r="D10" s="20"/>
      <c r="E10" s="21">
        <v>30000</v>
      </c>
      <c r="F10" s="22">
        <v>30000</v>
      </c>
      <c r="G10" s="22"/>
      <c r="H10" s="22"/>
      <c r="I10" s="22">
        <v>8002</v>
      </c>
      <c r="J10" s="22">
        <v>8002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8002</v>
      </c>
      <c r="X10" s="22">
        <v>7500</v>
      </c>
      <c r="Y10" s="22">
        <v>502</v>
      </c>
      <c r="Z10" s="23">
        <v>6.6933333333333334</v>
      </c>
      <c r="AA10" s="20">
        <v>30000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148848623</v>
      </c>
      <c r="D13" s="20"/>
      <c r="E13" s="21">
        <v>99300750</v>
      </c>
      <c r="F13" s="22">
        <v>99300750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24825189</v>
      </c>
      <c r="Y13" s="22">
        <v>-24825189</v>
      </c>
      <c r="Z13" s="23">
        <v>-100</v>
      </c>
      <c r="AA13" s="20">
        <v>99300750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3344004</v>
      </c>
      <c r="D19" s="20"/>
      <c r="E19" s="21">
        <v>4126740</v>
      </c>
      <c r="F19" s="22">
        <v>4126740</v>
      </c>
      <c r="G19" s="22"/>
      <c r="H19" s="22">
        <v>334446</v>
      </c>
      <c r="I19" s="22">
        <v>792122</v>
      </c>
      <c r="J19" s="22">
        <v>1126568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1126568</v>
      </c>
      <c r="X19" s="22">
        <v>1031685</v>
      </c>
      <c r="Y19" s="22">
        <v>94883</v>
      </c>
      <c r="Z19" s="23">
        <v>9.196896339483466</v>
      </c>
      <c r="AA19" s="20">
        <v>4126740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141623134</v>
      </c>
      <c r="D25" s="20"/>
      <c r="E25" s="21">
        <v>268300720</v>
      </c>
      <c r="F25" s="22">
        <v>268300720</v>
      </c>
      <c r="G25" s="22"/>
      <c r="H25" s="22">
        <v>99892006</v>
      </c>
      <c r="I25" s="22"/>
      <c r="J25" s="22">
        <v>99892006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99892006</v>
      </c>
      <c r="X25" s="22">
        <v>67075179</v>
      </c>
      <c r="Y25" s="22">
        <v>32816827</v>
      </c>
      <c r="Z25" s="23">
        <v>48.925440810228771</v>
      </c>
      <c r="AA25" s="20">
        <v>268300720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1101451918</v>
      </c>
      <c r="D32" s="29">
        <f t="shared" ref="D32:Y32" si="0">SUM(D6:D31)</f>
        <v>0</v>
      </c>
      <c r="E32" s="30">
        <f t="shared" si="0"/>
        <v>1292268720</v>
      </c>
      <c r="F32" s="31">
        <f t="shared" si="0"/>
        <v>1292268720</v>
      </c>
      <c r="G32" s="31">
        <f t="shared" si="0"/>
        <v>0</v>
      </c>
      <c r="H32" s="31">
        <f t="shared" si="0"/>
        <v>168701955</v>
      </c>
      <c r="I32" s="31">
        <f t="shared" si="0"/>
        <v>130160933</v>
      </c>
      <c r="J32" s="31">
        <f t="shared" si="0"/>
        <v>298862888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298862888</v>
      </c>
      <c r="X32" s="31">
        <f t="shared" si="0"/>
        <v>323067183</v>
      </c>
      <c r="Y32" s="31">
        <f t="shared" si="0"/>
        <v>-24204295</v>
      </c>
      <c r="Z32" s="32">
        <f>+IF(X32&lt;&gt;0,+(Y32/X32)*100,0)</f>
        <v>-7.4920314639323786</v>
      </c>
      <c r="AA32" s="29">
        <f>SUM(AA6:AA31)</f>
        <v>1292268720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232671402</v>
      </c>
      <c r="D34" s="20"/>
      <c r="E34" s="21">
        <v>300543260</v>
      </c>
      <c r="F34" s="22">
        <v>300543260</v>
      </c>
      <c r="G34" s="22"/>
      <c r="H34" s="22">
        <v>12748919</v>
      </c>
      <c r="I34" s="22">
        <v>40179986</v>
      </c>
      <c r="J34" s="22">
        <v>52928905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52928905</v>
      </c>
      <c r="X34" s="22">
        <v>75135831</v>
      </c>
      <c r="Y34" s="22">
        <v>-22206926</v>
      </c>
      <c r="Z34" s="23">
        <v>-29.555706916983453</v>
      </c>
      <c r="AA34" s="20">
        <v>300543260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10530412</v>
      </c>
      <c r="D37" s="20"/>
      <c r="E37" s="21">
        <v>19800230</v>
      </c>
      <c r="F37" s="22">
        <v>19800230</v>
      </c>
      <c r="G37" s="22"/>
      <c r="H37" s="22">
        <v>1343130</v>
      </c>
      <c r="I37" s="22">
        <v>901350</v>
      </c>
      <c r="J37" s="22">
        <v>2244480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2244480</v>
      </c>
      <c r="X37" s="22">
        <v>4950060</v>
      </c>
      <c r="Y37" s="22">
        <v>-2705580</v>
      </c>
      <c r="Z37" s="23">
        <v>-54.657519302796331</v>
      </c>
      <c r="AA37" s="20">
        <v>19800230</v>
      </c>
    </row>
    <row r="38" spans="1:27" ht="13.5" x14ac:dyDescent="0.25">
      <c r="A38" s="19" t="s">
        <v>64</v>
      </c>
      <c r="B38" s="15" t="s">
        <v>32</v>
      </c>
      <c r="C38" s="20">
        <v>70010156</v>
      </c>
      <c r="D38" s="20"/>
      <c r="E38" s="21">
        <v>188145050</v>
      </c>
      <c r="F38" s="22">
        <v>188145050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47036262</v>
      </c>
      <c r="Y38" s="22">
        <v>-47036262</v>
      </c>
      <c r="Z38" s="23">
        <v>-100</v>
      </c>
      <c r="AA38" s="20">
        <v>188145050</v>
      </c>
    </row>
    <row r="39" spans="1:27" ht="13.5" x14ac:dyDescent="0.25">
      <c r="A39" s="19" t="s">
        <v>65</v>
      </c>
      <c r="B39" s="15" t="s">
        <v>32</v>
      </c>
      <c r="C39" s="20">
        <v>123503932</v>
      </c>
      <c r="D39" s="20"/>
      <c r="E39" s="21">
        <v>184406440</v>
      </c>
      <c r="F39" s="22">
        <v>184406440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46101612</v>
      </c>
      <c r="Y39" s="22">
        <v>-46101612</v>
      </c>
      <c r="Z39" s="23">
        <v>-100</v>
      </c>
      <c r="AA39" s="20">
        <v>184406440</v>
      </c>
    </row>
    <row r="40" spans="1:27" ht="13.5" x14ac:dyDescent="0.25">
      <c r="A40" s="19" t="s">
        <v>40</v>
      </c>
      <c r="B40" s="15" t="s">
        <v>32</v>
      </c>
      <c r="C40" s="20">
        <v>21687977</v>
      </c>
      <c r="D40" s="20"/>
      <c r="E40" s="21">
        <v>18824630</v>
      </c>
      <c r="F40" s="22">
        <v>18824630</v>
      </c>
      <c r="G40" s="22"/>
      <c r="H40" s="22"/>
      <c r="I40" s="22">
        <v>1344126</v>
      </c>
      <c r="J40" s="22">
        <v>1344126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1344126</v>
      </c>
      <c r="X40" s="22">
        <v>4706160</v>
      </c>
      <c r="Y40" s="22">
        <v>-3362034</v>
      </c>
      <c r="Z40" s="23">
        <v>-71.439007598551683</v>
      </c>
      <c r="AA40" s="20">
        <v>18824630</v>
      </c>
    </row>
    <row r="41" spans="1:27" ht="13.5" x14ac:dyDescent="0.25">
      <c r="A41" s="19" t="s">
        <v>66</v>
      </c>
      <c r="B41" s="15" t="s">
        <v>32</v>
      </c>
      <c r="C41" s="20">
        <v>112325866</v>
      </c>
      <c r="D41" s="20"/>
      <c r="E41" s="21">
        <v>187020450</v>
      </c>
      <c r="F41" s="22">
        <v>187020450</v>
      </c>
      <c r="G41" s="22"/>
      <c r="H41" s="22">
        <v>9192847</v>
      </c>
      <c r="I41" s="22">
        <v>26954975</v>
      </c>
      <c r="J41" s="22">
        <v>36147822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36147822</v>
      </c>
      <c r="X41" s="22">
        <v>46755141</v>
      </c>
      <c r="Y41" s="22">
        <v>-10607319</v>
      </c>
      <c r="Z41" s="23">
        <v>-22.686957569008293</v>
      </c>
      <c r="AA41" s="20">
        <v>187020450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262307967</v>
      </c>
      <c r="D43" s="20"/>
      <c r="E43" s="21">
        <v>69587900</v>
      </c>
      <c r="F43" s="22">
        <v>69587900</v>
      </c>
      <c r="G43" s="22"/>
      <c r="H43" s="22">
        <v>3246713</v>
      </c>
      <c r="I43" s="22">
        <v>7227742</v>
      </c>
      <c r="J43" s="22">
        <v>10474455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10474455</v>
      </c>
      <c r="X43" s="22">
        <v>17396976</v>
      </c>
      <c r="Y43" s="22">
        <v>-6922521</v>
      </c>
      <c r="Z43" s="23">
        <v>-39.791518939843343</v>
      </c>
      <c r="AA43" s="20">
        <v>69587900</v>
      </c>
    </row>
    <row r="44" spans="1:27" ht="13.5" x14ac:dyDescent="0.25">
      <c r="A44" s="19" t="s">
        <v>69</v>
      </c>
      <c r="B44" s="15" t="s">
        <v>32</v>
      </c>
      <c r="C44" s="20">
        <v>18884925</v>
      </c>
      <c r="D44" s="20"/>
      <c r="E44" s="21">
        <v>18446440</v>
      </c>
      <c r="F44" s="22">
        <v>18446440</v>
      </c>
      <c r="G44" s="22"/>
      <c r="H44" s="22">
        <v>550925</v>
      </c>
      <c r="I44" s="22">
        <v>1548777</v>
      </c>
      <c r="J44" s="22">
        <v>2099702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2099702</v>
      </c>
      <c r="X44" s="22">
        <v>4611630</v>
      </c>
      <c r="Y44" s="22">
        <v>-2511928</v>
      </c>
      <c r="Z44" s="23">
        <v>-54.469417537833699</v>
      </c>
      <c r="AA44" s="20">
        <v>18446440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851922637</v>
      </c>
      <c r="D47" s="29">
        <f t="shared" ref="D47:Y47" si="1">SUM(D34:D46)</f>
        <v>0</v>
      </c>
      <c r="E47" s="30">
        <f t="shared" si="1"/>
        <v>986774400</v>
      </c>
      <c r="F47" s="31">
        <f t="shared" si="1"/>
        <v>986774400</v>
      </c>
      <c r="G47" s="31">
        <f t="shared" si="1"/>
        <v>0</v>
      </c>
      <c r="H47" s="31">
        <f t="shared" si="1"/>
        <v>27082534</v>
      </c>
      <c r="I47" s="31">
        <f t="shared" si="1"/>
        <v>78156956</v>
      </c>
      <c r="J47" s="31">
        <f t="shared" si="1"/>
        <v>105239490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105239490</v>
      </c>
      <c r="X47" s="31">
        <f t="shared" si="1"/>
        <v>246693672</v>
      </c>
      <c r="Y47" s="31">
        <f t="shared" si="1"/>
        <v>-141454182</v>
      </c>
      <c r="Z47" s="32">
        <f>+IF(X47&lt;&gt;0,+(Y47/X47)*100,0)</f>
        <v>-57.340012353458334</v>
      </c>
      <c r="AA47" s="29">
        <f>SUM(AA34:AA46)</f>
        <v>986774400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249529281</v>
      </c>
      <c r="D48" s="39">
        <f t="shared" si="2"/>
        <v>0</v>
      </c>
      <c r="E48" s="40">
        <f t="shared" si="2"/>
        <v>305494320</v>
      </c>
      <c r="F48" s="41">
        <f t="shared" si="2"/>
        <v>305494320</v>
      </c>
      <c r="G48" s="41">
        <f t="shared" si="2"/>
        <v>0</v>
      </c>
      <c r="H48" s="41">
        <f t="shared" si="2"/>
        <v>141619421</v>
      </c>
      <c r="I48" s="41">
        <f t="shared" si="2"/>
        <v>52003977</v>
      </c>
      <c r="J48" s="41">
        <f t="shared" si="2"/>
        <v>193623398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193623398</v>
      </c>
      <c r="X48" s="41">
        <f t="shared" si="2"/>
        <v>76373511</v>
      </c>
      <c r="Y48" s="41">
        <f t="shared" si="2"/>
        <v>117249887</v>
      </c>
      <c r="Z48" s="42">
        <f>+IF(X48&lt;&gt;0,+(Y48/X48)*100,0)</f>
        <v>153.52166669409763</v>
      </c>
      <c r="AA48" s="39">
        <f>+AA32-AA47</f>
        <v>305494320</v>
      </c>
    </row>
    <row r="49" spans="1:27" ht="25.5" x14ac:dyDescent="0.25">
      <c r="A49" s="43" t="s">
        <v>74</v>
      </c>
      <c r="B49" s="15" t="s">
        <v>32</v>
      </c>
      <c r="C49" s="20">
        <v>71069194</v>
      </c>
      <c r="D49" s="20"/>
      <c r="E49" s="21">
        <v>128463030</v>
      </c>
      <c r="F49" s="22">
        <v>128463030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32115759</v>
      </c>
      <c r="Y49" s="22">
        <v>-32115759</v>
      </c>
      <c r="Z49" s="23">
        <v>-100</v>
      </c>
      <c r="AA49" s="20">
        <v>128463030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320598475</v>
      </c>
      <c r="D51" s="48">
        <f t="shared" si="3"/>
        <v>0</v>
      </c>
      <c r="E51" s="49">
        <f t="shared" si="3"/>
        <v>433957350</v>
      </c>
      <c r="F51" s="50">
        <f t="shared" si="3"/>
        <v>433957350</v>
      </c>
      <c r="G51" s="50">
        <f t="shared" si="3"/>
        <v>0</v>
      </c>
      <c r="H51" s="50">
        <f t="shared" si="3"/>
        <v>141619421</v>
      </c>
      <c r="I51" s="50">
        <f t="shared" si="3"/>
        <v>52003977</v>
      </c>
      <c r="J51" s="50">
        <f t="shared" si="3"/>
        <v>193623398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193623398</v>
      </c>
      <c r="X51" s="50">
        <f t="shared" si="3"/>
        <v>108489270</v>
      </c>
      <c r="Y51" s="50">
        <f t="shared" si="3"/>
        <v>85134128</v>
      </c>
      <c r="Z51" s="51">
        <f>+IF(X51&lt;&gt;0,+(Y51/X51)*100,0)</f>
        <v>78.472394551092478</v>
      </c>
      <c r="AA51" s="48">
        <f>SUM(AA48:AA50)</f>
        <v>433957350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320598475</v>
      </c>
      <c r="D53" s="54">
        <f>+D51-D52</f>
        <v>0</v>
      </c>
      <c r="E53" s="55">
        <f t="shared" si="4"/>
        <v>433957350</v>
      </c>
      <c r="F53" s="56">
        <f t="shared" si="4"/>
        <v>433957350</v>
      </c>
      <c r="G53" s="56">
        <f t="shared" si="4"/>
        <v>0</v>
      </c>
      <c r="H53" s="56">
        <f t="shared" si="4"/>
        <v>141619421</v>
      </c>
      <c r="I53" s="56">
        <f t="shared" si="4"/>
        <v>52003977</v>
      </c>
      <c r="J53" s="56">
        <f t="shared" si="4"/>
        <v>193623398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193623398</v>
      </c>
      <c r="X53" s="56">
        <f t="shared" si="4"/>
        <v>108489270</v>
      </c>
      <c r="Y53" s="56">
        <f t="shared" si="4"/>
        <v>85134128</v>
      </c>
      <c r="Z53" s="57">
        <f>+IF(X53&lt;&gt;0,+(Y53/X53)*100,0)</f>
        <v>78.472394551092478</v>
      </c>
      <c r="AA53" s="54">
        <f>+AA51-AA52</f>
        <v>433957350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320598475</v>
      </c>
      <c r="D56" s="48">
        <f>SUM(D53:D55)</f>
        <v>0</v>
      </c>
      <c r="E56" s="49">
        <f t="shared" si="5"/>
        <v>433957350</v>
      </c>
      <c r="F56" s="50">
        <f t="shared" si="5"/>
        <v>433957350</v>
      </c>
      <c r="G56" s="50">
        <f t="shared" si="5"/>
        <v>0</v>
      </c>
      <c r="H56" s="50">
        <f t="shared" si="5"/>
        <v>141619421</v>
      </c>
      <c r="I56" s="50">
        <f t="shared" si="5"/>
        <v>52003977</v>
      </c>
      <c r="J56" s="50">
        <f t="shared" si="5"/>
        <v>193623398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193623398</v>
      </c>
      <c r="X56" s="50">
        <f t="shared" si="5"/>
        <v>108489270</v>
      </c>
      <c r="Y56" s="50">
        <f t="shared" si="5"/>
        <v>85134128</v>
      </c>
      <c r="Z56" s="51">
        <f>+IF(X56&lt;&gt;0,+(Y56/X56)*100,0)</f>
        <v>78.472394551092478</v>
      </c>
      <c r="AA56" s="48">
        <f>SUM(AA53:AA55)</f>
        <v>433957350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320598475</v>
      </c>
      <c r="D59" s="65">
        <f>SUM(D56:D58)</f>
        <v>0</v>
      </c>
      <c r="E59" s="66">
        <f t="shared" si="6"/>
        <v>433957350</v>
      </c>
      <c r="F59" s="67">
        <f t="shared" si="6"/>
        <v>433957350</v>
      </c>
      <c r="G59" s="67">
        <f t="shared" si="6"/>
        <v>0</v>
      </c>
      <c r="H59" s="67">
        <f t="shared" si="6"/>
        <v>141619421</v>
      </c>
      <c r="I59" s="67">
        <f t="shared" si="6"/>
        <v>52003977</v>
      </c>
      <c r="J59" s="67">
        <f t="shared" si="6"/>
        <v>193623398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193623398</v>
      </c>
      <c r="X59" s="67">
        <f t="shared" si="6"/>
        <v>108489270</v>
      </c>
      <c r="Y59" s="67">
        <f t="shared" si="6"/>
        <v>85134128</v>
      </c>
      <c r="Z59" s="68">
        <f>+IF(X59&lt;&gt;0,+(Y59/X59)*100,0)</f>
        <v>78.472394551092478</v>
      </c>
      <c r="AA59" s="65">
        <f>SUM(AA56:AA58)</f>
        <v>433957350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21686038</v>
      </c>
      <c r="D8" s="20"/>
      <c r="E8" s="21">
        <v>83743422</v>
      </c>
      <c r="F8" s="22">
        <v>83743422</v>
      </c>
      <c r="G8" s="22">
        <v>22620440</v>
      </c>
      <c r="H8" s="22">
        <v>4078066</v>
      </c>
      <c r="I8" s="22">
        <v>4052798</v>
      </c>
      <c r="J8" s="22">
        <v>30751304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30751304</v>
      </c>
      <c r="X8" s="22">
        <v>20935977</v>
      </c>
      <c r="Y8" s="22">
        <v>9815327</v>
      </c>
      <c r="Z8" s="23">
        <v>46.882583984497117</v>
      </c>
      <c r="AA8" s="20">
        <v>83743422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1433</v>
      </c>
      <c r="D19" s="20"/>
      <c r="E19" s="21">
        <v>25415</v>
      </c>
      <c r="F19" s="22">
        <v>25415</v>
      </c>
      <c r="G19" s="22">
        <v>309</v>
      </c>
      <c r="H19" s="22">
        <v>12780</v>
      </c>
      <c r="I19" s="22">
        <v>885</v>
      </c>
      <c r="J19" s="22">
        <v>13974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13974</v>
      </c>
      <c r="X19" s="22">
        <v>6354</v>
      </c>
      <c r="Y19" s="22">
        <v>7620</v>
      </c>
      <c r="Z19" s="23">
        <v>119.92445703493861</v>
      </c>
      <c r="AA19" s="20">
        <v>25415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21687471</v>
      </c>
      <c r="D32" s="29">
        <f t="shared" ref="D32:Y32" si="0">SUM(D6:D31)</f>
        <v>0</v>
      </c>
      <c r="E32" s="30">
        <f t="shared" si="0"/>
        <v>83768837</v>
      </c>
      <c r="F32" s="31">
        <f t="shared" si="0"/>
        <v>83768837</v>
      </c>
      <c r="G32" s="31">
        <f t="shared" si="0"/>
        <v>22620749</v>
      </c>
      <c r="H32" s="31">
        <f t="shared" si="0"/>
        <v>4090846</v>
      </c>
      <c r="I32" s="31">
        <f t="shared" si="0"/>
        <v>4053683</v>
      </c>
      <c r="J32" s="31">
        <f t="shared" si="0"/>
        <v>30765278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30765278</v>
      </c>
      <c r="X32" s="31">
        <f t="shared" si="0"/>
        <v>20942331</v>
      </c>
      <c r="Y32" s="31">
        <f t="shared" si="0"/>
        <v>9822947</v>
      </c>
      <c r="Z32" s="32">
        <f>+IF(X32&lt;&gt;0,+(Y32/X32)*100,0)</f>
        <v>46.904745226307426</v>
      </c>
      <c r="AA32" s="29">
        <f>SUM(AA6:AA31)</f>
        <v>83768837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443034</v>
      </c>
      <c r="D34" s="20"/>
      <c r="E34" s="21">
        <v>8271924</v>
      </c>
      <c r="F34" s="22">
        <v>8271924</v>
      </c>
      <c r="G34" s="22">
        <v>601145</v>
      </c>
      <c r="H34" s="22">
        <v>789883</v>
      </c>
      <c r="I34" s="22">
        <v>844146</v>
      </c>
      <c r="J34" s="22">
        <v>2235174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2235174</v>
      </c>
      <c r="X34" s="22">
        <v>2068014</v>
      </c>
      <c r="Y34" s="22">
        <v>167160</v>
      </c>
      <c r="Z34" s="23">
        <v>8.0831174257040814</v>
      </c>
      <c r="AA34" s="20">
        <v>8271924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640000</v>
      </c>
      <c r="F37" s="22">
        <v>640000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160002</v>
      </c>
      <c r="Y37" s="22">
        <v>-160002</v>
      </c>
      <c r="Z37" s="23">
        <v>-100</v>
      </c>
      <c r="AA37" s="20">
        <v>640000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433681</v>
      </c>
      <c r="F38" s="22">
        <v>433681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108423</v>
      </c>
      <c r="Y38" s="22">
        <v>-108423</v>
      </c>
      <c r="Z38" s="23">
        <v>-100</v>
      </c>
      <c r="AA38" s="20">
        <v>433681</v>
      </c>
    </row>
    <row r="39" spans="1:27" ht="13.5" x14ac:dyDescent="0.25">
      <c r="A39" s="19" t="s">
        <v>65</v>
      </c>
      <c r="B39" s="15" t="s">
        <v>32</v>
      </c>
      <c r="C39" s="20">
        <v>1238040</v>
      </c>
      <c r="D39" s="20"/>
      <c r="E39" s="21">
        <v>15769127</v>
      </c>
      <c r="F39" s="22">
        <v>15769127</v>
      </c>
      <c r="G39" s="22">
        <v>1282571</v>
      </c>
      <c r="H39" s="22">
        <v>845511</v>
      </c>
      <c r="I39" s="22">
        <v>1229901</v>
      </c>
      <c r="J39" s="22">
        <v>3357983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3357983</v>
      </c>
      <c r="X39" s="22">
        <v>3942288</v>
      </c>
      <c r="Y39" s="22">
        <v>-584305</v>
      </c>
      <c r="Z39" s="23">
        <v>-14.821469156997155</v>
      </c>
      <c r="AA39" s="20">
        <v>15769127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>
        <v>9601228</v>
      </c>
      <c r="I41" s="22"/>
      <c r="J41" s="22">
        <v>9601228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9601228</v>
      </c>
      <c r="X41" s="22"/>
      <c r="Y41" s="22">
        <v>9601228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607640</v>
      </c>
      <c r="F43" s="22">
        <v>607640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151908</v>
      </c>
      <c r="Y43" s="22">
        <v>-151908</v>
      </c>
      <c r="Z43" s="23">
        <v>-100</v>
      </c>
      <c r="AA43" s="20">
        <v>607640</v>
      </c>
    </row>
    <row r="44" spans="1:27" ht="13.5" x14ac:dyDescent="0.25">
      <c r="A44" s="19" t="s">
        <v>69</v>
      </c>
      <c r="B44" s="15" t="s">
        <v>32</v>
      </c>
      <c r="C44" s="20">
        <v>272872</v>
      </c>
      <c r="D44" s="20"/>
      <c r="E44" s="21">
        <v>22917662</v>
      </c>
      <c r="F44" s="22">
        <v>22917662</v>
      </c>
      <c r="G44" s="22">
        <v>672082</v>
      </c>
      <c r="H44" s="22">
        <v>2344138</v>
      </c>
      <c r="I44" s="22">
        <v>2851827</v>
      </c>
      <c r="J44" s="22">
        <v>5868047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5868047</v>
      </c>
      <c r="X44" s="22">
        <v>5729433</v>
      </c>
      <c r="Y44" s="22">
        <v>138614</v>
      </c>
      <c r="Z44" s="23">
        <v>2.4193318954947198</v>
      </c>
      <c r="AA44" s="20">
        <v>22917662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1953946</v>
      </c>
      <c r="D47" s="29">
        <f t="shared" ref="D47:Y47" si="1">SUM(D34:D46)</f>
        <v>0</v>
      </c>
      <c r="E47" s="30">
        <f t="shared" si="1"/>
        <v>48640034</v>
      </c>
      <c r="F47" s="31">
        <f t="shared" si="1"/>
        <v>48640034</v>
      </c>
      <c r="G47" s="31">
        <f t="shared" si="1"/>
        <v>2555798</v>
      </c>
      <c r="H47" s="31">
        <f t="shared" si="1"/>
        <v>13580760</v>
      </c>
      <c r="I47" s="31">
        <f t="shared" si="1"/>
        <v>4925874</v>
      </c>
      <c r="J47" s="31">
        <f t="shared" si="1"/>
        <v>21062432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21062432</v>
      </c>
      <c r="X47" s="31">
        <f t="shared" si="1"/>
        <v>12160068</v>
      </c>
      <c r="Y47" s="31">
        <f t="shared" si="1"/>
        <v>8902364</v>
      </c>
      <c r="Z47" s="32">
        <f>+IF(X47&lt;&gt;0,+(Y47/X47)*100,0)</f>
        <v>73.209820866133313</v>
      </c>
      <c r="AA47" s="29">
        <f>SUM(AA34:AA46)</f>
        <v>48640034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19733525</v>
      </c>
      <c r="D48" s="39">
        <f t="shared" si="2"/>
        <v>0</v>
      </c>
      <c r="E48" s="40">
        <f t="shared" si="2"/>
        <v>35128803</v>
      </c>
      <c r="F48" s="41">
        <f t="shared" si="2"/>
        <v>35128803</v>
      </c>
      <c r="G48" s="41">
        <f t="shared" si="2"/>
        <v>20064951</v>
      </c>
      <c r="H48" s="41">
        <f t="shared" si="2"/>
        <v>-9489914</v>
      </c>
      <c r="I48" s="41">
        <f t="shared" si="2"/>
        <v>-872191</v>
      </c>
      <c r="J48" s="41">
        <f t="shared" si="2"/>
        <v>9702846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9702846</v>
      </c>
      <c r="X48" s="41">
        <f t="shared" si="2"/>
        <v>8782263</v>
      </c>
      <c r="Y48" s="41">
        <f t="shared" si="2"/>
        <v>920583</v>
      </c>
      <c r="Z48" s="42">
        <f>+IF(X48&lt;&gt;0,+(Y48/X48)*100,0)</f>
        <v>10.482298241353053</v>
      </c>
      <c r="AA48" s="39">
        <f>+AA32-AA47</f>
        <v>35128803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19733525</v>
      </c>
      <c r="D51" s="48">
        <f t="shared" si="3"/>
        <v>0</v>
      </c>
      <c r="E51" s="49">
        <f t="shared" si="3"/>
        <v>35128803</v>
      </c>
      <c r="F51" s="50">
        <f t="shared" si="3"/>
        <v>35128803</v>
      </c>
      <c r="G51" s="50">
        <f t="shared" si="3"/>
        <v>20064951</v>
      </c>
      <c r="H51" s="50">
        <f t="shared" si="3"/>
        <v>-9489914</v>
      </c>
      <c r="I51" s="50">
        <f t="shared" si="3"/>
        <v>-872191</v>
      </c>
      <c r="J51" s="50">
        <f t="shared" si="3"/>
        <v>9702846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9702846</v>
      </c>
      <c r="X51" s="50">
        <f t="shared" si="3"/>
        <v>8782263</v>
      </c>
      <c r="Y51" s="50">
        <f t="shared" si="3"/>
        <v>920583</v>
      </c>
      <c r="Z51" s="51">
        <f>+IF(X51&lt;&gt;0,+(Y51/X51)*100,0)</f>
        <v>10.482298241353053</v>
      </c>
      <c r="AA51" s="48">
        <f>SUM(AA48:AA50)</f>
        <v>35128803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19733525</v>
      </c>
      <c r="D53" s="54">
        <f>+D51-D52</f>
        <v>0</v>
      </c>
      <c r="E53" s="55">
        <f t="shared" si="4"/>
        <v>35128803</v>
      </c>
      <c r="F53" s="56">
        <f t="shared" si="4"/>
        <v>35128803</v>
      </c>
      <c r="G53" s="56">
        <f t="shared" si="4"/>
        <v>20064951</v>
      </c>
      <c r="H53" s="56">
        <f t="shared" si="4"/>
        <v>-9489914</v>
      </c>
      <c r="I53" s="56">
        <f t="shared" si="4"/>
        <v>-872191</v>
      </c>
      <c r="J53" s="56">
        <f t="shared" si="4"/>
        <v>9702846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9702846</v>
      </c>
      <c r="X53" s="56">
        <f t="shared" si="4"/>
        <v>8782263</v>
      </c>
      <c r="Y53" s="56">
        <f t="shared" si="4"/>
        <v>920583</v>
      </c>
      <c r="Z53" s="57">
        <f>+IF(X53&lt;&gt;0,+(Y53/X53)*100,0)</f>
        <v>10.482298241353053</v>
      </c>
      <c r="AA53" s="54">
        <f>+AA51-AA52</f>
        <v>35128803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19733525</v>
      </c>
      <c r="D56" s="48">
        <f>SUM(D53:D55)</f>
        <v>0</v>
      </c>
      <c r="E56" s="49">
        <f t="shared" si="5"/>
        <v>35128803</v>
      </c>
      <c r="F56" s="50">
        <f t="shared" si="5"/>
        <v>35128803</v>
      </c>
      <c r="G56" s="50">
        <f t="shared" si="5"/>
        <v>20064951</v>
      </c>
      <c r="H56" s="50">
        <f t="shared" si="5"/>
        <v>-9489914</v>
      </c>
      <c r="I56" s="50">
        <f t="shared" si="5"/>
        <v>-872191</v>
      </c>
      <c r="J56" s="50">
        <f t="shared" si="5"/>
        <v>9702846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9702846</v>
      </c>
      <c r="X56" s="50">
        <f t="shared" si="5"/>
        <v>8782263</v>
      </c>
      <c r="Y56" s="50">
        <f t="shared" si="5"/>
        <v>920583</v>
      </c>
      <c r="Z56" s="51">
        <f>+IF(X56&lt;&gt;0,+(Y56/X56)*100,0)</f>
        <v>10.482298241353053</v>
      </c>
      <c r="AA56" s="48">
        <f>SUM(AA53:AA55)</f>
        <v>35128803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19733525</v>
      </c>
      <c r="D59" s="65">
        <f>SUM(D56:D58)</f>
        <v>0</v>
      </c>
      <c r="E59" s="66">
        <f t="shared" si="6"/>
        <v>35128803</v>
      </c>
      <c r="F59" s="67">
        <f t="shared" si="6"/>
        <v>35128803</v>
      </c>
      <c r="G59" s="67">
        <f t="shared" si="6"/>
        <v>20064951</v>
      </c>
      <c r="H59" s="67">
        <f t="shared" si="6"/>
        <v>-9489914</v>
      </c>
      <c r="I59" s="67">
        <f t="shared" si="6"/>
        <v>-872191</v>
      </c>
      <c r="J59" s="67">
        <f t="shared" si="6"/>
        <v>9702846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9702846</v>
      </c>
      <c r="X59" s="67">
        <f t="shared" si="6"/>
        <v>8782263</v>
      </c>
      <c r="Y59" s="67">
        <f t="shared" si="6"/>
        <v>920583</v>
      </c>
      <c r="Z59" s="68">
        <f>+IF(X59&lt;&gt;0,+(Y59/X59)*100,0)</f>
        <v>10.482298241353053</v>
      </c>
      <c r="AA59" s="65">
        <f>SUM(AA56:AA58)</f>
        <v>35128803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7251431</v>
      </c>
      <c r="D8" s="20"/>
      <c r="E8" s="21">
        <v>8927342</v>
      </c>
      <c r="F8" s="22">
        <v>8927342</v>
      </c>
      <c r="G8" s="22">
        <v>2826</v>
      </c>
      <c r="H8" s="22">
        <v>1521035</v>
      </c>
      <c r="I8" s="22">
        <v>651306</v>
      </c>
      <c r="J8" s="22">
        <v>2175167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2175167</v>
      </c>
      <c r="X8" s="22">
        <v>2231835</v>
      </c>
      <c r="Y8" s="22">
        <v>-56668</v>
      </c>
      <c r="Z8" s="23">
        <v>-2.5390765894432161</v>
      </c>
      <c r="AA8" s="20">
        <v>8927342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1750000</v>
      </c>
      <c r="D25" s="20"/>
      <c r="E25" s="21">
        <v>10162310</v>
      </c>
      <c r="F25" s="22">
        <v>10162310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2540577</v>
      </c>
      <c r="Y25" s="22">
        <v>-2540577</v>
      </c>
      <c r="Z25" s="23">
        <v>-100</v>
      </c>
      <c r="AA25" s="20">
        <v>10162310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9001431</v>
      </c>
      <c r="D32" s="29">
        <f t="shared" ref="D32:Y32" si="0">SUM(D6:D31)</f>
        <v>0</v>
      </c>
      <c r="E32" s="30">
        <f t="shared" si="0"/>
        <v>19089652</v>
      </c>
      <c r="F32" s="31">
        <f t="shared" si="0"/>
        <v>19089652</v>
      </c>
      <c r="G32" s="31">
        <f t="shared" si="0"/>
        <v>2826</v>
      </c>
      <c r="H32" s="31">
        <f t="shared" si="0"/>
        <v>1521035</v>
      </c>
      <c r="I32" s="31">
        <f t="shared" si="0"/>
        <v>651306</v>
      </c>
      <c r="J32" s="31">
        <f t="shared" si="0"/>
        <v>2175167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2175167</v>
      </c>
      <c r="X32" s="31">
        <f t="shared" si="0"/>
        <v>4772412</v>
      </c>
      <c r="Y32" s="31">
        <f t="shared" si="0"/>
        <v>-2597245</v>
      </c>
      <c r="Z32" s="32">
        <f>+IF(X32&lt;&gt;0,+(Y32/X32)*100,0)</f>
        <v>-54.422061632566511</v>
      </c>
      <c r="AA32" s="29">
        <f>SUM(AA6:AA31)</f>
        <v>19089652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2315875</v>
      </c>
      <c r="D34" s="20"/>
      <c r="E34" s="21">
        <v>2768843</v>
      </c>
      <c r="F34" s="22">
        <v>2768843</v>
      </c>
      <c r="G34" s="22">
        <v>163464</v>
      </c>
      <c r="H34" s="22">
        <v>163865</v>
      </c>
      <c r="I34" s="22">
        <v>151439</v>
      </c>
      <c r="J34" s="22">
        <v>478768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478768</v>
      </c>
      <c r="X34" s="22">
        <v>692214</v>
      </c>
      <c r="Y34" s="22">
        <v>-213446</v>
      </c>
      <c r="Z34" s="23">
        <v>-30.835261927669766</v>
      </c>
      <c r="AA34" s="20">
        <v>2768843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46362</v>
      </c>
      <c r="D37" s="20"/>
      <c r="E37" s="21">
        <v>62940</v>
      </c>
      <c r="F37" s="22">
        <v>62940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15735</v>
      </c>
      <c r="Y37" s="22">
        <v>-15735</v>
      </c>
      <c r="Z37" s="23">
        <v>-100</v>
      </c>
      <c r="AA37" s="20">
        <v>62940</v>
      </c>
    </row>
    <row r="38" spans="1:27" ht="13.5" x14ac:dyDescent="0.25">
      <c r="A38" s="19" t="s">
        <v>64</v>
      </c>
      <c r="B38" s="15" t="s">
        <v>32</v>
      </c>
      <c r="C38" s="20">
        <v>5297234</v>
      </c>
      <c r="D38" s="20"/>
      <c r="E38" s="21">
        <v>2685287</v>
      </c>
      <c r="F38" s="22">
        <v>2685287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671319</v>
      </c>
      <c r="Y38" s="22">
        <v>-671319</v>
      </c>
      <c r="Z38" s="23">
        <v>-100</v>
      </c>
      <c r="AA38" s="20">
        <v>2685287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6020680</v>
      </c>
      <c r="F39" s="22">
        <v>6020680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1505169</v>
      </c>
      <c r="Y39" s="22">
        <v>-1505169</v>
      </c>
      <c r="Z39" s="23">
        <v>-100</v>
      </c>
      <c r="AA39" s="20">
        <v>6020680</v>
      </c>
    </row>
    <row r="40" spans="1:27" ht="13.5" x14ac:dyDescent="0.25">
      <c r="A40" s="19" t="s">
        <v>40</v>
      </c>
      <c r="B40" s="15" t="s">
        <v>32</v>
      </c>
      <c r="C40" s="20">
        <v>173960</v>
      </c>
      <c r="D40" s="20"/>
      <c r="E40" s="21">
        <v>117488</v>
      </c>
      <c r="F40" s="22">
        <v>117488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29373</v>
      </c>
      <c r="Y40" s="22">
        <v>-29373</v>
      </c>
      <c r="Z40" s="23">
        <v>-100</v>
      </c>
      <c r="AA40" s="20">
        <v>117488</v>
      </c>
    </row>
    <row r="41" spans="1:27" ht="13.5" x14ac:dyDescent="0.25">
      <c r="A41" s="19" t="s">
        <v>66</v>
      </c>
      <c r="B41" s="15" t="s">
        <v>32</v>
      </c>
      <c r="C41" s="20">
        <v>2193255</v>
      </c>
      <c r="D41" s="20"/>
      <c r="E41" s="21">
        <v>627596</v>
      </c>
      <c r="F41" s="22">
        <v>627596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156900</v>
      </c>
      <c r="Y41" s="22">
        <v>-156900</v>
      </c>
      <c r="Z41" s="23">
        <v>-100</v>
      </c>
      <c r="AA41" s="20">
        <v>627596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1372039</v>
      </c>
      <c r="D44" s="20"/>
      <c r="E44" s="21">
        <v>1426446</v>
      </c>
      <c r="F44" s="22">
        <v>1426446</v>
      </c>
      <c r="G44" s="22">
        <v>2874</v>
      </c>
      <c r="H44" s="22">
        <v>208062</v>
      </c>
      <c r="I44" s="22">
        <v>1898</v>
      </c>
      <c r="J44" s="22">
        <v>212834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212834</v>
      </c>
      <c r="X44" s="22">
        <v>356613</v>
      </c>
      <c r="Y44" s="22">
        <v>-143779</v>
      </c>
      <c r="Z44" s="23">
        <v>-40.317935689388776</v>
      </c>
      <c r="AA44" s="20">
        <v>1426446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11398725</v>
      </c>
      <c r="D47" s="29">
        <f t="shared" ref="D47:Y47" si="1">SUM(D34:D46)</f>
        <v>0</v>
      </c>
      <c r="E47" s="30">
        <f t="shared" si="1"/>
        <v>13709280</v>
      </c>
      <c r="F47" s="31">
        <f t="shared" si="1"/>
        <v>13709280</v>
      </c>
      <c r="G47" s="31">
        <f t="shared" si="1"/>
        <v>166338</v>
      </c>
      <c r="H47" s="31">
        <f t="shared" si="1"/>
        <v>371927</v>
      </c>
      <c r="I47" s="31">
        <f t="shared" si="1"/>
        <v>153337</v>
      </c>
      <c r="J47" s="31">
        <f t="shared" si="1"/>
        <v>691602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691602</v>
      </c>
      <c r="X47" s="31">
        <f t="shared" si="1"/>
        <v>3427323</v>
      </c>
      <c r="Y47" s="31">
        <f t="shared" si="1"/>
        <v>-2735721</v>
      </c>
      <c r="Z47" s="32">
        <f>+IF(X47&lt;&gt;0,+(Y47/X47)*100,0)</f>
        <v>-79.82092729515135</v>
      </c>
      <c r="AA47" s="29">
        <f>SUM(AA34:AA46)</f>
        <v>13709280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-2397294</v>
      </c>
      <c r="D48" s="39">
        <f t="shared" si="2"/>
        <v>0</v>
      </c>
      <c r="E48" s="40">
        <f t="shared" si="2"/>
        <v>5380372</v>
      </c>
      <c r="F48" s="41">
        <f t="shared" si="2"/>
        <v>5380372</v>
      </c>
      <c r="G48" s="41">
        <f t="shared" si="2"/>
        <v>-163512</v>
      </c>
      <c r="H48" s="41">
        <f t="shared" si="2"/>
        <v>1149108</v>
      </c>
      <c r="I48" s="41">
        <f t="shared" si="2"/>
        <v>497969</v>
      </c>
      <c r="J48" s="41">
        <f t="shared" si="2"/>
        <v>1483565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1483565</v>
      </c>
      <c r="X48" s="41">
        <f t="shared" si="2"/>
        <v>1345089</v>
      </c>
      <c r="Y48" s="41">
        <f t="shared" si="2"/>
        <v>138476</v>
      </c>
      <c r="Z48" s="42">
        <f>+IF(X48&lt;&gt;0,+(Y48/X48)*100,0)</f>
        <v>10.294932156905602</v>
      </c>
      <c r="AA48" s="39">
        <f>+AA32-AA47</f>
        <v>5380372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-2397294</v>
      </c>
      <c r="D51" s="48">
        <f t="shared" si="3"/>
        <v>0</v>
      </c>
      <c r="E51" s="49">
        <f t="shared" si="3"/>
        <v>5380372</v>
      </c>
      <c r="F51" s="50">
        <f t="shared" si="3"/>
        <v>5380372</v>
      </c>
      <c r="G51" s="50">
        <f t="shared" si="3"/>
        <v>-163512</v>
      </c>
      <c r="H51" s="50">
        <f t="shared" si="3"/>
        <v>1149108</v>
      </c>
      <c r="I51" s="50">
        <f t="shared" si="3"/>
        <v>497969</v>
      </c>
      <c r="J51" s="50">
        <f t="shared" si="3"/>
        <v>1483565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1483565</v>
      </c>
      <c r="X51" s="50">
        <f t="shared" si="3"/>
        <v>1345089</v>
      </c>
      <c r="Y51" s="50">
        <f t="shared" si="3"/>
        <v>138476</v>
      </c>
      <c r="Z51" s="51">
        <f>+IF(X51&lt;&gt;0,+(Y51/X51)*100,0)</f>
        <v>10.294932156905602</v>
      </c>
      <c r="AA51" s="48">
        <f>SUM(AA48:AA50)</f>
        <v>5380372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-2397294</v>
      </c>
      <c r="D53" s="54">
        <f>+D51-D52</f>
        <v>0</v>
      </c>
      <c r="E53" s="55">
        <f t="shared" si="4"/>
        <v>5380372</v>
      </c>
      <c r="F53" s="56">
        <f t="shared" si="4"/>
        <v>5380372</v>
      </c>
      <c r="G53" s="56">
        <f t="shared" si="4"/>
        <v>-163512</v>
      </c>
      <c r="H53" s="56">
        <f t="shared" si="4"/>
        <v>1149108</v>
      </c>
      <c r="I53" s="56">
        <f t="shared" si="4"/>
        <v>497969</v>
      </c>
      <c r="J53" s="56">
        <f t="shared" si="4"/>
        <v>1483565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1483565</v>
      </c>
      <c r="X53" s="56">
        <f t="shared" si="4"/>
        <v>1345089</v>
      </c>
      <c r="Y53" s="56">
        <f t="shared" si="4"/>
        <v>138476</v>
      </c>
      <c r="Z53" s="57">
        <f>+IF(X53&lt;&gt;0,+(Y53/X53)*100,0)</f>
        <v>10.294932156905602</v>
      </c>
      <c r="AA53" s="54">
        <f>+AA51-AA52</f>
        <v>5380372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-2397294</v>
      </c>
      <c r="D56" s="48">
        <f>SUM(D53:D55)</f>
        <v>0</v>
      </c>
      <c r="E56" s="49">
        <f t="shared" si="5"/>
        <v>5380372</v>
      </c>
      <c r="F56" s="50">
        <f t="shared" si="5"/>
        <v>5380372</v>
      </c>
      <c r="G56" s="50">
        <f t="shared" si="5"/>
        <v>-163512</v>
      </c>
      <c r="H56" s="50">
        <f t="shared" si="5"/>
        <v>1149108</v>
      </c>
      <c r="I56" s="50">
        <f t="shared" si="5"/>
        <v>497969</v>
      </c>
      <c r="J56" s="50">
        <f t="shared" si="5"/>
        <v>1483565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1483565</v>
      </c>
      <c r="X56" s="50">
        <f t="shared" si="5"/>
        <v>1345089</v>
      </c>
      <c r="Y56" s="50">
        <f t="shared" si="5"/>
        <v>138476</v>
      </c>
      <c r="Z56" s="51">
        <f>+IF(X56&lt;&gt;0,+(Y56/X56)*100,0)</f>
        <v>10.294932156905602</v>
      </c>
      <c r="AA56" s="48">
        <f>SUM(AA53:AA55)</f>
        <v>5380372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-2397294</v>
      </c>
      <c r="D59" s="65">
        <f>SUM(D56:D58)</f>
        <v>0</v>
      </c>
      <c r="E59" s="66">
        <f t="shared" si="6"/>
        <v>5380372</v>
      </c>
      <c r="F59" s="67">
        <f t="shared" si="6"/>
        <v>5380372</v>
      </c>
      <c r="G59" s="67">
        <f t="shared" si="6"/>
        <v>-163512</v>
      </c>
      <c r="H59" s="67">
        <f t="shared" si="6"/>
        <v>1149108</v>
      </c>
      <c r="I59" s="67">
        <f t="shared" si="6"/>
        <v>497969</v>
      </c>
      <c r="J59" s="67">
        <f t="shared" si="6"/>
        <v>1483565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1483565</v>
      </c>
      <c r="X59" s="67">
        <f t="shared" si="6"/>
        <v>1345089</v>
      </c>
      <c r="Y59" s="67">
        <f t="shared" si="6"/>
        <v>138476</v>
      </c>
      <c r="Z59" s="68">
        <f>+IF(X59&lt;&gt;0,+(Y59/X59)*100,0)</f>
        <v>10.294932156905602</v>
      </c>
      <c r="AA59" s="65">
        <f>SUM(AA56:AA58)</f>
        <v>5380372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42305355</v>
      </c>
      <c r="D8" s="20"/>
      <c r="E8" s="21">
        <v>46087596</v>
      </c>
      <c r="F8" s="22">
        <v>46087596</v>
      </c>
      <c r="G8" s="22">
        <v>13240131</v>
      </c>
      <c r="H8" s="22">
        <v>2743774</v>
      </c>
      <c r="I8" s="22"/>
      <c r="J8" s="22">
        <v>15983905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15983905</v>
      </c>
      <c r="X8" s="22">
        <v>11521899</v>
      </c>
      <c r="Y8" s="22">
        <v>4462006</v>
      </c>
      <c r="Z8" s="23">
        <v>38.726307182522604</v>
      </c>
      <c r="AA8" s="20">
        <v>46087596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9599483</v>
      </c>
      <c r="D13" s="20"/>
      <c r="E13" s="21">
        <v>10705464</v>
      </c>
      <c r="F13" s="22">
        <v>10705464</v>
      </c>
      <c r="G13" s="22">
        <v>865510</v>
      </c>
      <c r="H13" s="22">
        <v>967038</v>
      </c>
      <c r="I13" s="22"/>
      <c r="J13" s="22">
        <v>1832548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1832548</v>
      </c>
      <c r="X13" s="22">
        <v>2676366</v>
      </c>
      <c r="Y13" s="22">
        <v>-843818</v>
      </c>
      <c r="Z13" s="23">
        <v>-31.528497970755868</v>
      </c>
      <c r="AA13" s="20">
        <v>10705464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5309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18013156</v>
      </c>
      <c r="D25" s="20"/>
      <c r="E25" s="21">
        <v>11110416</v>
      </c>
      <c r="F25" s="22">
        <v>11110416</v>
      </c>
      <c r="G25" s="22">
        <v>8012356</v>
      </c>
      <c r="H25" s="22"/>
      <c r="I25" s="22"/>
      <c r="J25" s="22">
        <v>8012356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8012356</v>
      </c>
      <c r="X25" s="22">
        <v>2777604</v>
      </c>
      <c r="Y25" s="22">
        <v>5234752</v>
      </c>
      <c r="Z25" s="23">
        <v>188.46286223666152</v>
      </c>
      <c r="AA25" s="20">
        <v>11110416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69923303</v>
      </c>
      <c r="D32" s="29">
        <f t="shared" ref="D32:Y32" si="0">SUM(D6:D31)</f>
        <v>0</v>
      </c>
      <c r="E32" s="30">
        <f t="shared" si="0"/>
        <v>67903476</v>
      </c>
      <c r="F32" s="31">
        <f t="shared" si="0"/>
        <v>67903476</v>
      </c>
      <c r="G32" s="31">
        <f t="shared" si="0"/>
        <v>22117997</v>
      </c>
      <c r="H32" s="31">
        <f t="shared" si="0"/>
        <v>3710812</v>
      </c>
      <c r="I32" s="31">
        <f t="shared" si="0"/>
        <v>0</v>
      </c>
      <c r="J32" s="31">
        <f t="shared" si="0"/>
        <v>25828809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25828809</v>
      </c>
      <c r="X32" s="31">
        <f t="shared" si="0"/>
        <v>16975869</v>
      </c>
      <c r="Y32" s="31">
        <f t="shared" si="0"/>
        <v>8852940</v>
      </c>
      <c r="Z32" s="32">
        <f>+IF(X32&lt;&gt;0,+(Y32/X32)*100,0)</f>
        <v>52.150143241562475</v>
      </c>
      <c r="AA32" s="29">
        <f>SUM(AA6:AA31)</f>
        <v>67903476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23553681</v>
      </c>
      <c r="D34" s="20"/>
      <c r="E34" s="21">
        <v>18360120</v>
      </c>
      <c r="F34" s="22">
        <v>18360120</v>
      </c>
      <c r="G34" s="22">
        <v>1985414</v>
      </c>
      <c r="H34" s="22">
        <v>1836711</v>
      </c>
      <c r="I34" s="22"/>
      <c r="J34" s="22">
        <v>3822125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3822125</v>
      </c>
      <c r="X34" s="22">
        <v>4590030</v>
      </c>
      <c r="Y34" s="22">
        <v>-767905</v>
      </c>
      <c r="Z34" s="23">
        <v>-16.729847081609488</v>
      </c>
      <c r="AA34" s="20">
        <v>18360120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986900</v>
      </c>
      <c r="D37" s="20"/>
      <c r="E37" s="21">
        <v>4076256</v>
      </c>
      <c r="F37" s="22">
        <v>4076256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1019064</v>
      </c>
      <c r="Y37" s="22">
        <v>-1019064</v>
      </c>
      <c r="Z37" s="23">
        <v>-100</v>
      </c>
      <c r="AA37" s="20">
        <v>4076256</v>
      </c>
    </row>
    <row r="38" spans="1:27" ht="13.5" x14ac:dyDescent="0.25">
      <c r="A38" s="19" t="s">
        <v>64</v>
      </c>
      <c r="B38" s="15" t="s">
        <v>32</v>
      </c>
      <c r="C38" s="20">
        <v>27408027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10752852</v>
      </c>
      <c r="F39" s="22">
        <v>10752852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2688213</v>
      </c>
      <c r="Y39" s="22">
        <v>-2688213</v>
      </c>
      <c r="Z39" s="23">
        <v>-100</v>
      </c>
      <c r="AA39" s="20">
        <v>10752852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1768524</v>
      </c>
      <c r="D41" s="20"/>
      <c r="E41" s="21">
        <v>14641452</v>
      </c>
      <c r="F41" s="22">
        <v>14641452</v>
      </c>
      <c r="G41" s="22">
        <v>526498</v>
      </c>
      <c r="H41" s="22">
        <v>328158</v>
      </c>
      <c r="I41" s="22"/>
      <c r="J41" s="22">
        <v>854656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854656</v>
      </c>
      <c r="X41" s="22">
        <v>3660363</v>
      </c>
      <c r="Y41" s="22">
        <v>-2805707</v>
      </c>
      <c r="Z41" s="23">
        <v>-76.651058925030114</v>
      </c>
      <c r="AA41" s="20">
        <v>14641452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9761892</v>
      </c>
      <c r="F43" s="22">
        <v>9761892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2440473</v>
      </c>
      <c r="Y43" s="22">
        <v>-2440473</v>
      </c>
      <c r="Z43" s="23">
        <v>-100</v>
      </c>
      <c r="AA43" s="20">
        <v>9761892</v>
      </c>
    </row>
    <row r="44" spans="1:27" ht="13.5" x14ac:dyDescent="0.25">
      <c r="A44" s="19" t="s">
        <v>69</v>
      </c>
      <c r="B44" s="15" t="s">
        <v>32</v>
      </c>
      <c r="C44" s="20">
        <v>1047892</v>
      </c>
      <c r="D44" s="20"/>
      <c r="E44" s="21">
        <v>4050144</v>
      </c>
      <c r="F44" s="22">
        <v>4050144</v>
      </c>
      <c r="G44" s="22">
        <v>268507</v>
      </c>
      <c r="H44" s="22">
        <v>40891</v>
      </c>
      <c r="I44" s="22"/>
      <c r="J44" s="22">
        <v>309398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309398</v>
      </c>
      <c r="X44" s="22">
        <v>1012536</v>
      </c>
      <c r="Y44" s="22">
        <v>-703138</v>
      </c>
      <c r="Z44" s="23">
        <v>-69.443259301397674</v>
      </c>
      <c r="AA44" s="20">
        <v>4050144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54765024</v>
      </c>
      <c r="D47" s="29">
        <f t="shared" ref="D47:Y47" si="1">SUM(D34:D46)</f>
        <v>0</v>
      </c>
      <c r="E47" s="30">
        <f t="shared" si="1"/>
        <v>61642716</v>
      </c>
      <c r="F47" s="31">
        <f t="shared" si="1"/>
        <v>61642716</v>
      </c>
      <c r="G47" s="31">
        <f t="shared" si="1"/>
        <v>2780419</v>
      </c>
      <c r="H47" s="31">
        <f t="shared" si="1"/>
        <v>2205760</v>
      </c>
      <c r="I47" s="31">
        <f t="shared" si="1"/>
        <v>0</v>
      </c>
      <c r="J47" s="31">
        <f t="shared" si="1"/>
        <v>4986179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4986179</v>
      </c>
      <c r="X47" s="31">
        <f t="shared" si="1"/>
        <v>15410679</v>
      </c>
      <c r="Y47" s="31">
        <f t="shared" si="1"/>
        <v>-10424500</v>
      </c>
      <c r="Z47" s="32">
        <f>+IF(X47&lt;&gt;0,+(Y47/X47)*100,0)</f>
        <v>-67.644650829467025</v>
      </c>
      <c r="AA47" s="29">
        <f>SUM(AA34:AA46)</f>
        <v>61642716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15158279</v>
      </c>
      <c r="D48" s="39">
        <f t="shared" si="2"/>
        <v>0</v>
      </c>
      <c r="E48" s="40">
        <f t="shared" si="2"/>
        <v>6260760</v>
      </c>
      <c r="F48" s="41">
        <f t="shared" si="2"/>
        <v>6260760</v>
      </c>
      <c r="G48" s="41">
        <f t="shared" si="2"/>
        <v>19337578</v>
      </c>
      <c r="H48" s="41">
        <f t="shared" si="2"/>
        <v>1505052</v>
      </c>
      <c r="I48" s="41">
        <f t="shared" si="2"/>
        <v>0</v>
      </c>
      <c r="J48" s="41">
        <f t="shared" si="2"/>
        <v>20842630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20842630</v>
      </c>
      <c r="X48" s="41">
        <f t="shared" si="2"/>
        <v>1565190</v>
      </c>
      <c r="Y48" s="41">
        <f t="shared" si="2"/>
        <v>19277440</v>
      </c>
      <c r="Z48" s="42">
        <f>+IF(X48&lt;&gt;0,+(Y48/X48)*100,0)</f>
        <v>1231.6357758482995</v>
      </c>
      <c r="AA48" s="39">
        <f>+AA32-AA47</f>
        <v>6260760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15158279</v>
      </c>
      <c r="D51" s="48">
        <f t="shared" si="3"/>
        <v>0</v>
      </c>
      <c r="E51" s="49">
        <f t="shared" si="3"/>
        <v>6260760</v>
      </c>
      <c r="F51" s="50">
        <f t="shared" si="3"/>
        <v>6260760</v>
      </c>
      <c r="G51" s="50">
        <f t="shared" si="3"/>
        <v>19337578</v>
      </c>
      <c r="H51" s="50">
        <f t="shared" si="3"/>
        <v>1505052</v>
      </c>
      <c r="I51" s="50">
        <f t="shared" si="3"/>
        <v>0</v>
      </c>
      <c r="J51" s="50">
        <f t="shared" si="3"/>
        <v>20842630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20842630</v>
      </c>
      <c r="X51" s="50">
        <f t="shared" si="3"/>
        <v>1565190</v>
      </c>
      <c r="Y51" s="50">
        <f t="shared" si="3"/>
        <v>19277440</v>
      </c>
      <c r="Z51" s="51">
        <f>+IF(X51&lt;&gt;0,+(Y51/X51)*100,0)</f>
        <v>1231.6357758482995</v>
      </c>
      <c r="AA51" s="48">
        <f>SUM(AA48:AA50)</f>
        <v>6260760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15158279</v>
      </c>
      <c r="D53" s="54">
        <f>+D51-D52</f>
        <v>0</v>
      </c>
      <c r="E53" s="55">
        <f t="shared" si="4"/>
        <v>6260760</v>
      </c>
      <c r="F53" s="56">
        <f t="shared" si="4"/>
        <v>6260760</v>
      </c>
      <c r="G53" s="56">
        <f t="shared" si="4"/>
        <v>19337578</v>
      </c>
      <c r="H53" s="56">
        <f t="shared" si="4"/>
        <v>1505052</v>
      </c>
      <c r="I53" s="56">
        <f t="shared" si="4"/>
        <v>0</v>
      </c>
      <c r="J53" s="56">
        <f t="shared" si="4"/>
        <v>20842630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20842630</v>
      </c>
      <c r="X53" s="56">
        <f t="shared" si="4"/>
        <v>1565190</v>
      </c>
      <c r="Y53" s="56">
        <f t="shared" si="4"/>
        <v>19277440</v>
      </c>
      <c r="Z53" s="57">
        <f>+IF(X53&lt;&gt;0,+(Y53/X53)*100,0)</f>
        <v>1231.6357758482995</v>
      </c>
      <c r="AA53" s="54">
        <f>+AA51-AA52</f>
        <v>6260760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15158279</v>
      </c>
      <c r="D56" s="48">
        <f>SUM(D53:D55)</f>
        <v>0</v>
      </c>
      <c r="E56" s="49">
        <f t="shared" si="5"/>
        <v>6260760</v>
      </c>
      <c r="F56" s="50">
        <f t="shared" si="5"/>
        <v>6260760</v>
      </c>
      <c r="G56" s="50">
        <f t="shared" si="5"/>
        <v>19337578</v>
      </c>
      <c r="H56" s="50">
        <f t="shared" si="5"/>
        <v>1505052</v>
      </c>
      <c r="I56" s="50">
        <f t="shared" si="5"/>
        <v>0</v>
      </c>
      <c r="J56" s="50">
        <f t="shared" si="5"/>
        <v>20842630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20842630</v>
      </c>
      <c r="X56" s="50">
        <f t="shared" si="5"/>
        <v>1565190</v>
      </c>
      <c r="Y56" s="50">
        <f t="shared" si="5"/>
        <v>19277440</v>
      </c>
      <c r="Z56" s="51">
        <f>+IF(X56&lt;&gt;0,+(Y56/X56)*100,0)</f>
        <v>1231.6357758482995</v>
      </c>
      <c r="AA56" s="48">
        <f>SUM(AA53:AA55)</f>
        <v>6260760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15158279</v>
      </c>
      <c r="D59" s="65">
        <f>SUM(D56:D58)</f>
        <v>0</v>
      </c>
      <c r="E59" s="66">
        <f t="shared" si="6"/>
        <v>6260760</v>
      </c>
      <c r="F59" s="67">
        <f t="shared" si="6"/>
        <v>6260760</v>
      </c>
      <c r="G59" s="67">
        <f t="shared" si="6"/>
        <v>19337578</v>
      </c>
      <c r="H59" s="67">
        <f t="shared" si="6"/>
        <v>1505052</v>
      </c>
      <c r="I59" s="67">
        <f t="shared" si="6"/>
        <v>0</v>
      </c>
      <c r="J59" s="67">
        <f t="shared" si="6"/>
        <v>20842630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20842630</v>
      </c>
      <c r="X59" s="67">
        <f t="shared" si="6"/>
        <v>1565190</v>
      </c>
      <c r="Y59" s="67">
        <f t="shared" si="6"/>
        <v>19277440</v>
      </c>
      <c r="Z59" s="68">
        <f>+IF(X59&lt;&gt;0,+(Y59/X59)*100,0)</f>
        <v>1231.6357758482995</v>
      </c>
      <c r="AA59" s="65">
        <f>SUM(AA56:AA58)</f>
        <v>6260760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19782279</v>
      </c>
      <c r="F8" s="22">
        <v>19782279</v>
      </c>
      <c r="G8" s="22">
        <v>2105509</v>
      </c>
      <c r="H8" s="22">
        <v>1874543</v>
      </c>
      <c r="I8" s="22">
        <v>1804365</v>
      </c>
      <c r="J8" s="22">
        <v>5784417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5784417</v>
      </c>
      <c r="X8" s="22">
        <v>17242368</v>
      </c>
      <c r="Y8" s="22">
        <v>-11457951</v>
      </c>
      <c r="Z8" s="23">
        <v>-66.452305159012965</v>
      </c>
      <c r="AA8" s="20">
        <v>19782279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2035676</v>
      </c>
      <c r="F13" s="22">
        <v>2035676</v>
      </c>
      <c r="G13" s="22">
        <v>194481</v>
      </c>
      <c r="H13" s="22">
        <v>203489</v>
      </c>
      <c r="I13" s="22">
        <v>204688</v>
      </c>
      <c r="J13" s="22">
        <v>602658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602658</v>
      </c>
      <c r="X13" s="22">
        <v>2035676</v>
      </c>
      <c r="Y13" s="22">
        <v>-1433018</v>
      </c>
      <c r="Z13" s="23">
        <v>-70.395190590251104</v>
      </c>
      <c r="AA13" s="20">
        <v>2035676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16387798</v>
      </c>
      <c r="F25" s="22">
        <v>16387798</v>
      </c>
      <c r="G25" s="22">
        <v>6497044</v>
      </c>
      <c r="H25" s="22"/>
      <c r="I25" s="22">
        <v>3800546</v>
      </c>
      <c r="J25" s="22">
        <v>10297590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10297590</v>
      </c>
      <c r="X25" s="22">
        <v>4096950</v>
      </c>
      <c r="Y25" s="22">
        <v>6200640</v>
      </c>
      <c r="Z25" s="23">
        <v>151.34770988174128</v>
      </c>
      <c r="AA25" s="20">
        <v>16387798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38205753</v>
      </c>
      <c r="F32" s="31">
        <f t="shared" si="0"/>
        <v>38205753</v>
      </c>
      <c r="G32" s="31">
        <f t="shared" si="0"/>
        <v>8797034</v>
      </c>
      <c r="H32" s="31">
        <f t="shared" si="0"/>
        <v>2078032</v>
      </c>
      <c r="I32" s="31">
        <f t="shared" si="0"/>
        <v>5809599</v>
      </c>
      <c r="J32" s="31">
        <f t="shared" si="0"/>
        <v>16684665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16684665</v>
      </c>
      <c r="X32" s="31">
        <f t="shared" si="0"/>
        <v>23374994</v>
      </c>
      <c r="Y32" s="31">
        <f t="shared" si="0"/>
        <v>-6690329</v>
      </c>
      <c r="Z32" s="32">
        <f>+IF(X32&lt;&gt;0,+(Y32/X32)*100,0)</f>
        <v>-28.621735689001675</v>
      </c>
      <c r="AA32" s="29">
        <f>SUM(AA6:AA31)</f>
        <v>38205753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9382560</v>
      </c>
      <c r="F34" s="22">
        <v>9382560</v>
      </c>
      <c r="G34" s="22">
        <v>815316</v>
      </c>
      <c r="H34" s="22">
        <v>638206</v>
      </c>
      <c r="I34" s="22">
        <v>690507</v>
      </c>
      <c r="J34" s="22">
        <v>2144029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2144029</v>
      </c>
      <c r="X34" s="22">
        <v>2345640</v>
      </c>
      <c r="Y34" s="22">
        <v>-201611</v>
      </c>
      <c r="Z34" s="23">
        <v>-8.5951382138776626</v>
      </c>
      <c r="AA34" s="20">
        <v>9382560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1505000</v>
      </c>
      <c r="F37" s="22">
        <v>1505000</v>
      </c>
      <c r="G37" s="22">
        <v>86265</v>
      </c>
      <c r="H37" s="22">
        <v>57388</v>
      </c>
      <c r="I37" s="22">
        <v>50946</v>
      </c>
      <c r="J37" s="22">
        <v>194599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194599</v>
      </c>
      <c r="X37" s="22">
        <v>376251</v>
      </c>
      <c r="Y37" s="22">
        <v>-181652</v>
      </c>
      <c r="Z37" s="23">
        <v>-48.279473011367415</v>
      </c>
      <c r="AA37" s="20">
        <v>1505000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420695</v>
      </c>
      <c r="F38" s="22">
        <v>420695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42070</v>
      </c>
      <c r="Y38" s="22">
        <v>-42070</v>
      </c>
      <c r="Z38" s="23">
        <v>-100</v>
      </c>
      <c r="AA38" s="20">
        <v>420695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6346464</v>
      </c>
      <c r="F39" s="22">
        <v>6346464</v>
      </c>
      <c r="G39" s="22">
        <v>473820</v>
      </c>
      <c r="H39" s="22">
        <v>400244</v>
      </c>
      <c r="I39" s="22">
        <v>430759</v>
      </c>
      <c r="J39" s="22">
        <v>1304823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1304823</v>
      </c>
      <c r="X39" s="22">
        <v>1586616</v>
      </c>
      <c r="Y39" s="22">
        <v>-281793</v>
      </c>
      <c r="Z39" s="23">
        <v>-17.760630171383625</v>
      </c>
      <c r="AA39" s="20">
        <v>6346464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3485000</v>
      </c>
      <c r="F41" s="22">
        <v>3485000</v>
      </c>
      <c r="G41" s="22">
        <v>137026</v>
      </c>
      <c r="H41" s="22">
        <v>502426</v>
      </c>
      <c r="I41" s="22">
        <v>4395191</v>
      </c>
      <c r="J41" s="22">
        <v>5034643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5034643</v>
      </c>
      <c r="X41" s="22">
        <v>1010419</v>
      </c>
      <c r="Y41" s="22">
        <v>4024224</v>
      </c>
      <c r="Z41" s="23">
        <v>398.27279574117273</v>
      </c>
      <c r="AA41" s="20">
        <v>3485000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2208650</v>
      </c>
      <c r="F43" s="22">
        <v>2208650</v>
      </c>
      <c r="G43" s="22"/>
      <c r="H43" s="22"/>
      <c r="I43" s="22">
        <v>167416</v>
      </c>
      <c r="J43" s="22">
        <v>167416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167416</v>
      </c>
      <c r="X43" s="22">
        <v>220865</v>
      </c>
      <c r="Y43" s="22">
        <v>-53449</v>
      </c>
      <c r="Z43" s="23">
        <v>-24.199850587462929</v>
      </c>
      <c r="AA43" s="20">
        <v>2208650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6667765</v>
      </c>
      <c r="F44" s="22">
        <v>6667765</v>
      </c>
      <c r="G44" s="22">
        <v>626603</v>
      </c>
      <c r="H44" s="22">
        <v>291747</v>
      </c>
      <c r="I44" s="22">
        <v>109940</v>
      </c>
      <c r="J44" s="22">
        <v>1028290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1028290</v>
      </c>
      <c r="X44" s="22">
        <v>1713818</v>
      </c>
      <c r="Y44" s="22">
        <v>-685528</v>
      </c>
      <c r="Z44" s="23">
        <v>-40.000046679402359</v>
      </c>
      <c r="AA44" s="20">
        <v>6667765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30016134</v>
      </c>
      <c r="F47" s="31">
        <f t="shared" si="1"/>
        <v>30016134</v>
      </c>
      <c r="G47" s="31">
        <f t="shared" si="1"/>
        <v>2139030</v>
      </c>
      <c r="H47" s="31">
        <f t="shared" si="1"/>
        <v>1890011</v>
      </c>
      <c r="I47" s="31">
        <f t="shared" si="1"/>
        <v>5844759</v>
      </c>
      <c r="J47" s="31">
        <f t="shared" si="1"/>
        <v>9873800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9873800</v>
      </c>
      <c r="X47" s="31">
        <f t="shared" si="1"/>
        <v>7295679</v>
      </c>
      <c r="Y47" s="31">
        <f t="shared" si="1"/>
        <v>2578121</v>
      </c>
      <c r="Z47" s="32">
        <f>+IF(X47&lt;&gt;0,+(Y47/X47)*100,0)</f>
        <v>35.337643007593947</v>
      </c>
      <c r="AA47" s="29">
        <f>SUM(AA34:AA46)</f>
        <v>30016134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8189619</v>
      </c>
      <c r="F48" s="41">
        <f t="shared" si="2"/>
        <v>8189619</v>
      </c>
      <c r="G48" s="41">
        <f t="shared" si="2"/>
        <v>6658004</v>
      </c>
      <c r="H48" s="41">
        <f t="shared" si="2"/>
        <v>188021</v>
      </c>
      <c r="I48" s="41">
        <f t="shared" si="2"/>
        <v>-35160</v>
      </c>
      <c r="J48" s="41">
        <f t="shared" si="2"/>
        <v>6810865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6810865</v>
      </c>
      <c r="X48" s="41">
        <f t="shared" si="2"/>
        <v>16079315</v>
      </c>
      <c r="Y48" s="41">
        <f t="shared" si="2"/>
        <v>-9268450</v>
      </c>
      <c r="Z48" s="42">
        <f>+IF(X48&lt;&gt;0,+(Y48/X48)*100,0)</f>
        <v>-57.64206995136297</v>
      </c>
      <c r="AA48" s="39">
        <f>+AA32-AA47</f>
        <v>8189619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102113841</v>
      </c>
      <c r="F49" s="22">
        <v>102113841</v>
      </c>
      <c r="G49" s="22">
        <v>867649</v>
      </c>
      <c r="H49" s="22">
        <v>8469012</v>
      </c>
      <c r="I49" s="22">
        <v>4656890</v>
      </c>
      <c r="J49" s="22">
        <v>13993551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13993551</v>
      </c>
      <c r="X49" s="22">
        <v>60128203</v>
      </c>
      <c r="Y49" s="22">
        <v>-46134652</v>
      </c>
      <c r="Z49" s="23">
        <v>-76.727142502495866</v>
      </c>
      <c r="AA49" s="20">
        <v>102113841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110303460</v>
      </c>
      <c r="F51" s="50">
        <f t="shared" si="3"/>
        <v>110303460</v>
      </c>
      <c r="G51" s="50">
        <f t="shared" si="3"/>
        <v>7525653</v>
      </c>
      <c r="H51" s="50">
        <f t="shared" si="3"/>
        <v>8657033</v>
      </c>
      <c r="I51" s="50">
        <f t="shared" si="3"/>
        <v>4621730</v>
      </c>
      <c r="J51" s="50">
        <f t="shared" si="3"/>
        <v>20804416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20804416</v>
      </c>
      <c r="X51" s="50">
        <f t="shared" si="3"/>
        <v>76207518</v>
      </c>
      <c r="Y51" s="50">
        <f t="shared" si="3"/>
        <v>-55403102</v>
      </c>
      <c r="Z51" s="51">
        <f>+IF(X51&lt;&gt;0,+(Y51/X51)*100,0)</f>
        <v>-72.700310223986037</v>
      </c>
      <c r="AA51" s="48">
        <f>SUM(AA48:AA50)</f>
        <v>110303460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110303460</v>
      </c>
      <c r="F53" s="56">
        <f t="shared" si="4"/>
        <v>110303460</v>
      </c>
      <c r="G53" s="56">
        <f t="shared" si="4"/>
        <v>7525653</v>
      </c>
      <c r="H53" s="56">
        <f t="shared" si="4"/>
        <v>8657033</v>
      </c>
      <c r="I53" s="56">
        <f t="shared" si="4"/>
        <v>4621730</v>
      </c>
      <c r="J53" s="56">
        <f t="shared" si="4"/>
        <v>20804416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20804416</v>
      </c>
      <c r="X53" s="56">
        <f t="shared" si="4"/>
        <v>76207518</v>
      </c>
      <c r="Y53" s="56">
        <f t="shared" si="4"/>
        <v>-55403102</v>
      </c>
      <c r="Z53" s="57">
        <f>+IF(X53&lt;&gt;0,+(Y53/X53)*100,0)</f>
        <v>-72.700310223986037</v>
      </c>
      <c r="AA53" s="54">
        <f>+AA51-AA52</f>
        <v>110303460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110303460</v>
      </c>
      <c r="F56" s="50">
        <f t="shared" si="5"/>
        <v>110303460</v>
      </c>
      <c r="G56" s="50">
        <f t="shared" si="5"/>
        <v>7525653</v>
      </c>
      <c r="H56" s="50">
        <f t="shared" si="5"/>
        <v>8657033</v>
      </c>
      <c r="I56" s="50">
        <f t="shared" si="5"/>
        <v>4621730</v>
      </c>
      <c r="J56" s="50">
        <f t="shared" si="5"/>
        <v>20804416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20804416</v>
      </c>
      <c r="X56" s="50">
        <f t="shared" si="5"/>
        <v>76207518</v>
      </c>
      <c r="Y56" s="50">
        <f t="shared" si="5"/>
        <v>-55403102</v>
      </c>
      <c r="Z56" s="51">
        <f>+IF(X56&lt;&gt;0,+(Y56/X56)*100,0)</f>
        <v>-72.700310223986037</v>
      </c>
      <c r="AA56" s="48">
        <f>SUM(AA53:AA55)</f>
        <v>110303460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110303460</v>
      </c>
      <c r="F59" s="67">
        <f t="shared" si="6"/>
        <v>110303460</v>
      </c>
      <c r="G59" s="67">
        <f t="shared" si="6"/>
        <v>7525653</v>
      </c>
      <c r="H59" s="67">
        <f t="shared" si="6"/>
        <v>8657033</v>
      </c>
      <c r="I59" s="67">
        <f t="shared" si="6"/>
        <v>4621730</v>
      </c>
      <c r="J59" s="67">
        <f t="shared" si="6"/>
        <v>20804416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20804416</v>
      </c>
      <c r="X59" s="67">
        <f t="shared" si="6"/>
        <v>76207518</v>
      </c>
      <c r="Y59" s="67">
        <f t="shared" si="6"/>
        <v>-55403102</v>
      </c>
      <c r="Z59" s="68">
        <f>+IF(X59&lt;&gt;0,+(Y59/X59)*100,0)</f>
        <v>-72.700310223986037</v>
      </c>
      <c r="AA59" s="65">
        <f>SUM(AA56:AA58)</f>
        <v>110303460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4896579</v>
      </c>
      <c r="D8" s="20"/>
      <c r="E8" s="21"/>
      <c r="F8" s="22"/>
      <c r="G8" s="22"/>
      <c r="H8" s="22">
        <v>155793</v>
      </c>
      <c r="I8" s="22">
        <v>308084</v>
      </c>
      <c r="J8" s="22">
        <v>463877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463877</v>
      </c>
      <c r="X8" s="22"/>
      <c r="Y8" s="22">
        <v>463877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1696129</v>
      </c>
      <c r="F13" s="22">
        <v>1696129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424032</v>
      </c>
      <c r="Y13" s="22">
        <v>-424032</v>
      </c>
      <c r="Z13" s="23">
        <v>-100</v>
      </c>
      <c r="AA13" s="20">
        <v>1696129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8419406</v>
      </c>
      <c r="D25" s="20"/>
      <c r="E25" s="21">
        <v>11365153</v>
      </c>
      <c r="F25" s="22">
        <v>11365153</v>
      </c>
      <c r="G25" s="22">
        <v>4735424</v>
      </c>
      <c r="H25" s="22"/>
      <c r="I25" s="22"/>
      <c r="J25" s="22">
        <v>4735424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4735424</v>
      </c>
      <c r="X25" s="22">
        <v>2841288</v>
      </c>
      <c r="Y25" s="22">
        <v>1894136</v>
      </c>
      <c r="Z25" s="23">
        <v>66.664695729542373</v>
      </c>
      <c r="AA25" s="20">
        <v>11365153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13315985</v>
      </c>
      <c r="D32" s="29">
        <f t="shared" ref="D32:Y32" si="0">SUM(D6:D31)</f>
        <v>0</v>
      </c>
      <c r="E32" s="30">
        <f t="shared" si="0"/>
        <v>13061282</v>
      </c>
      <c r="F32" s="31">
        <f t="shared" si="0"/>
        <v>13061282</v>
      </c>
      <c r="G32" s="31">
        <f t="shared" si="0"/>
        <v>4735424</v>
      </c>
      <c r="H32" s="31">
        <f t="shared" si="0"/>
        <v>155793</v>
      </c>
      <c r="I32" s="31">
        <f t="shared" si="0"/>
        <v>308084</v>
      </c>
      <c r="J32" s="31">
        <f t="shared" si="0"/>
        <v>5199301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5199301</v>
      </c>
      <c r="X32" s="31">
        <f t="shared" si="0"/>
        <v>3265320</v>
      </c>
      <c r="Y32" s="31">
        <f t="shared" si="0"/>
        <v>1933981</v>
      </c>
      <c r="Z32" s="32">
        <f>+IF(X32&lt;&gt;0,+(Y32/X32)*100,0)</f>
        <v>59.227916406355277</v>
      </c>
      <c r="AA32" s="29">
        <f>SUM(AA6:AA31)</f>
        <v>13061282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5161329</v>
      </c>
      <c r="D34" s="20"/>
      <c r="E34" s="21">
        <v>5347056</v>
      </c>
      <c r="F34" s="22">
        <v>5347056</v>
      </c>
      <c r="G34" s="22"/>
      <c r="H34" s="22">
        <v>1244742</v>
      </c>
      <c r="I34" s="22">
        <v>694993</v>
      </c>
      <c r="J34" s="22">
        <v>1939735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1939735</v>
      </c>
      <c r="X34" s="22">
        <v>1336761</v>
      </c>
      <c r="Y34" s="22">
        <v>602974</v>
      </c>
      <c r="Z34" s="23">
        <v>45.107090945950695</v>
      </c>
      <c r="AA34" s="20">
        <v>5347056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30034</v>
      </c>
      <c r="D37" s="20"/>
      <c r="E37" s="21">
        <v>26939</v>
      </c>
      <c r="F37" s="22">
        <v>26939</v>
      </c>
      <c r="G37" s="22">
        <v>7223</v>
      </c>
      <c r="H37" s="22">
        <v>2451</v>
      </c>
      <c r="I37" s="22"/>
      <c r="J37" s="22">
        <v>9674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9674</v>
      </c>
      <c r="X37" s="22">
        <v>3702</v>
      </c>
      <c r="Y37" s="22">
        <v>5972</v>
      </c>
      <c r="Z37" s="23">
        <v>161.31820637493246</v>
      </c>
      <c r="AA37" s="20">
        <v>26939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137808</v>
      </c>
      <c r="F38" s="22">
        <v>137808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851161</v>
      </c>
      <c r="Y38" s="22">
        <v>-851161</v>
      </c>
      <c r="Z38" s="23">
        <v>-100</v>
      </c>
      <c r="AA38" s="20">
        <v>137808</v>
      </c>
    </row>
    <row r="39" spans="1:27" ht="13.5" x14ac:dyDescent="0.25">
      <c r="A39" s="19" t="s">
        <v>65</v>
      </c>
      <c r="B39" s="15" t="s">
        <v>32</v>
      </c>
      <c r="C39" s="20">
        <v>8159576</v>
      </c>
      <c r="D39" s="20"/>
      <c r="E39" s="21">
        <v>7031447</v>
      </c>
      <c r="F39" s="22">
        <v>7031447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1757862</v>
      </c>
      <c r="Y39" s="22">
        <v>-1757862</v>
      </c>
      <c r="Z39" s="23">
        <v>-100</v>
      </c>
      <c r="AA39" s="20">
        <v>7031447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809857</v>
      </c>
      <c r="D41" s="20"/>
      <c r="E41" s="21">
        <v>1574412</v>
      </c>
      <c r="F41" s="22">
        <v>1574412</v>
      </c>
      <c r="G41" s="22">
        <v>28500</v>
      </c>
      <c r="H41" s="22">
        <v>77577</v>
      </c>
      <c r="I41" s="22">
        <v>84600</v>
      </c>
      <c r="J41" s="22">
        <v>190677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190677</v>
      </c>
      <c r="X41" s="22">
        <v>216481</v>
      </c>
      <c r="Y41" s="22">
        <v>-25804</v>
      </c>
      <c r="Z41" s="23">
        <v>-11.919752772760658</v>
      </c>
      <c r="AA41" s="20">
        <v>1574412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70077</v>
      </c>
      <c r="D44" s="20"/>
      <c r="E44" s="21">
        <v>211797</v>
      </c>
      <c r="F44" s="22">
        <v>211797</v>
      </c>
      <c r="G44" s="22"/>
      <c r="H44" s="22">
        <v>9686</v>
      </c>
      <c r="I44" s="22">
        <v>5453</v>
      </c>
      <c r="J44" s="22">
        <v>15139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15139</v>
      </c>
      <c r="X44" s="22">
        <v>36568</v>
      </c>
      <c r="Y44" s="22">
        <v>-21429</v>
      </c>
      <c r="Z44" s="23">
        <v>-58.600415663968498</v>
      </c>
      <c r="AA44" s="20">
        <v>211797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14230873</v>
      </c>
      <c r="D47" s="29">
        <f t="shared" ref="D47:Y47" si="1">SUM(D34:D46)</f>
        <v>0</v>
      </c>
      <c r="E47" s="30">
        <f t="shared" si="1"/>
        <v>14329459</v>
      </c>
      <c r="F47" s="31">
        <f t="shared" si="1"/>
        <v>14329459</v>
      </c>
      <c r="G47" s="31">
        <f t="shared" si="1"/>
        <v>35723</v>
      </c>
      <c r="H47" s="31">
        <f t="shared" si="1"/>
        <v>1334456</v>
      </c>
      <c r="I47" s="31">
        <f t="shared" si="1"/>
        <v>785046</v>
      </c>
      <c r="J47" s="31">
        <f t="shared" si="1"/>
        <v>2155225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2155225</v>
      </c>
      <c r="X47" s="31">
        <f t="shared" si="1"/>
        <v>4202535</v>
      </c>
      <c r="Y47" s="31">
        <f t="shared" si="1"/>
        <v>-2047310</v>
      </c>
      <c r="Z47" s="32">
        <f>+IF(X47&lt;&gt;0,+(Y47/X47)*100,0)</f>
        <v>-48.716072560966175</v>
      </c>
      <c r="AA47" s="29">
        <f>SUM(AA34:AA46)</f>
        <v>14329459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-914888</v>
      </c>
      <c r="D48" s="39">
        <f t="shared" si="2"/>
        <v>0</v>
      </c>
      <c r="E48" s="40">
        <f t="shared" si="2"/>
        <v>-1268177</v>
      </c>
      <c r="F48" s="41">
        <f t="shared" si="2"/>
        <v>-1268177</v>
      </c>
      <c r="G48" s="41">
        <f t="shared" si="2"/>
        <v>4699701</v>
      </c>
      <c r="H48" s="41">
        <f t="shared" si="2"/>
        <v>-1178663</v>
      </c>
      <c r="I48" s="41">
        <f t="shared" si="2"/>
        <v>-476962</v>
      </c>
      <c r="J48" s="41">
        <f t="shared" si="2"/>
        <v>3044076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3044076</v>
      </c>
      <c r="X48" s="41">
        <f t="shared" si="2"/>
        <v>-937215</v>
      </c>
      <c r="Y48" s="41">
        <f t="shared" si="2"/>
        <v>3981291</v>
      </c>
      <c r="Z48" s="42">
        <f>+IF(X48&lt;&gt;0,+(Y48/X48)*100,0)</f>
        <v>-424.8001792544934</v>
      </c>
      <c r="AA48" s="39">
        <f>+AA32-AA47</f>
        <v>-1268177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6032129</v>
      </c>
      <c r="F49" s="22">
        <v>6032129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1508031</v>
      </c>
      <c r="Y49" s="22">
        <v>-1508031</v>
      </c>
      <c r="Z49" s="23">
        <v>-100</v>
      </c>
      <c r="AA49" s="20">
        <v>6032129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-914888</v>
      </c>
      <c r="D51" s="48">
        <f t="shared" si="3"/>
        <v>0</v>
      </c>
      <c r="E51" s="49">
        <f t="shared" si="3"/>
        <v>4763952</v>
      </c>
      <c r="F51" s="50">
        <f t="shared" si="3"/>
        <v>4763952</v>
      </c>
      <c r="G51" s="50">
        <f t="shared" si="3"/>
        <v>4699701</v>
      </c>
      <c r="H51" s="50">
        <f t="shared" si="3"/>
        <v>-1178663</v>
      </c>
      <c r="I51" s="50">
        <f t="shared" si="3"/>
        <v>-476962</v>
      </c>
      <c r="J51" s="50">
        <f t="shared" si="3"/>
        <v>3044076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3044076</v>
      </c>
      <c r="X51" s="50">
        <f t="shared" si="3"/>
        <v>570816</v>
      </c>
      <c r="Y51" s="50">
        <f t="shared" si="3"/>
        <v>2473260</v>
      </c>
      <c r="Z51" s="51">
        <f>+IF(X51&lt;&gt;0,+(Y51/X51)*100,0)</f>
        <v>433.28498150016816</v>
      </c>
      <c r="AA51" s="48">
        <f>SUM(AA48:AA50)</f>
        <v>4763952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-914888</v>
      </c>
      <c r="D53" s="54">
        <f>+D51-D52</f>
        <v>0</v>
      </c>
      <c r="E53" s="55">
        <f t="shared" si="4"/>
        <v>4763952</v>
      </c>
      <c r="F53" s="56">
        <f t="shared" si="4"/>
        <v>4763952</v>
      </c>
      <c r="G53" s="56">
        <f t="shared" si="4"/>
        <v>4699701</v>
      </c>
      <c r="H53" s="56">
        <f t="shared" si="4"/>
        <v>-1178663</v>
      </c>
      <c r="I53" s="56">
        <f t="shared" si="4"/>
        <v>-476962</v>
      </c>
      <c r="J53" s="56">
        <f t="shared" si="4"/>
        <v>3044076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3044076</v>
      </c>
      <c r="X53" s="56">
        <f t="shared" si="4"/>
        <v>570816</v>
      </c>
      <c r="Y53" s="56">
        <f t="shared" si="4"/>
        <v>2473260</v>
      </c>
      <c r="Z53" s="57">
        <f>+IF(X53&lt;&gt;0,+(Y53/X53)*100,0)</f>
        <v>433.28498150016816</v>
      </c>
      <c r="AA53" s="54">
        <f>+AA51-AA52</f>
        <v>4763952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-914888</v>
      </c>
      <c r="D56" s="48">
        <f>SUM(D53:D55)</f>
        <v>0</v>
      </c>
      <c r="E56" s="49">
        <f t="shared" si="5"/>
        <v>4763952</v>
      </c>
      <c r="F56" s="50">
        <f t="shared" si="5"/>
        <v>4763952</v>
      </c>
      <c r="G56" s="50">
        <f t="shared" si="5"/>
        <v>4699701</v>
      </c>
      <c r="H56" s="50">
        <f t="shared" si="5"/>
        <v>-1178663</v>
      </c>
      <c r="I56" s="50">
        <f t="shared" si="5"/>
        <v>-476962</v>
      </c>
      <c r="J56" s="50">
        <f t="shared" si="5"/>
        <v>3044076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3044076</v>
      </c>
      <c r="X56" s="50">
        <f t="shared" si="5"/>
        <v>570816</v>
      </c>
      <c r="Y56" s="50">
        <f t="shared" si="5"/>
        <v>2473260</v>
      </c>
      <c r="Z56" s="51">
        <f>+IF(X56&lt;&gt;0,+(Y56/X56)*100,0)</f>
        <v>433.28498150016816</v>
      </c>
      <c r="AA56" s="48">
        <f>SUM(AA53:AA55)</f>
        <v>4763952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-914888</v>
      </c>
      <c r="D59" s="65">
        <f>SUM(D56:D58)</f>
        <v>0</v>
      </c>
      <c r="E59" s="66">
        <f t="shared" si="6"/>
        <v>4763952</v>
      </c>
      <c r="F59" s="67">
        <f t="shared" si="6"/>
        <v>4763952</v>
      </c>
      <c r="G59" s="67">
        <f t="shared" si="6"/>
        <v>4699701</v>
      </c>
      <c r="H59" s="67">
        <f t="shared" si="6"/>
        <v>-1178663</v>
      </c>
      <c r="I59" s="67">
        <f t="shared" si="6"/>
        <v>-476962</v>
      </c>
      <c r="J59" s="67">
        <f t="shared" si="6"/>
        <v>3044076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3044076</v>
      </c>
      <c r="X59" s="67">
        <f t="shared" si="6"/>
        <v>570816</v>
      </c>
      <c r="Y59" s="67">
        <f t="shared" si="6"/>
        <v>2473260</v>
      </c>
      <c r="Z59" s="68">
        <f>+IF(X59&lt;&gt;0,+(Y59/X59)*100,0)</f>
        <v>433.28498150016816</v>
      </c>
      <c r="AA59" s="65">
        <f>SUM(AA56:AA58)</f>
        <v>4763952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59633132</v>
      </c>
      <c r="D8" s="20"/>
      <c r="E8" s="21">
        <v>68445744</v>
      </c>
      <c r="F8" s="22">
        <v>64085844</v>
      </c>
      <c r="G8" s="22">
        <v>4156</v>
      </c>
      <c r="H8" s="22">
        <v>7316</v>
      </c>
      <c r="I8" s="22">
        <v>125688</v>
      </c>
      <c r="J8" s="22">
        <v>137160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137160</v>
      </c>
      <c r="X8" s="22">
        <v>16021461</v>
      </c>
      <c r="Y8" s="22">
        <v>-15884301</v>
      </c>
      <c r="Z8" s="23">
        <v>-99.143898299911598</v>
      </c>
      <c r="AA8" s="20">
        <v>64085844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3642948</v>
      </c>
      <c r="D13" s="20"/>
      <c r="E13" s="21">
        <v>5673468</v>
      </c>
      <c r="F13" s="22">
        <v>5673468</v>
      </c>
      <c r="G13" s="22">
        <v>402039</v>
      </c>
      <c r="H13" s="22">
        <v>429399</v>
      </c>
      <c r="I13" s="22">
        <v>434176</v>
      </c>
      <c r="J13" s="22">
        <v>1265614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1265614</v>
      </c>
      <c r="X13" s="22">
        <v>1418367</v>
      </c>
      <c r="Y13" s="22">
        <v>-152753</v>
      </c>
      <c r="Z13" s="23">
        <v>-10.769638605523111</v>
      </c>
      <c r="AA13" s="20">
        <v>5673468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10008998</v>
      </c>
      <c r="D25" s="20"/>
      <c r="E25" s="21">
        <v>14212728</v>
      </c>
      <c r="F25" s="22">
        <v>14212728</v>
      </c>
      <c r="G25" s="22"/>
      <c r="H25" s="22">
        <v>11843989</v>
      </c>
      <c r="I25" s="22"/>
      <c r="J25" s="22">
        <v>11843989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11843989</v>
      </c>
      <c r="X25" s="22">
        <v>3553182</v>
      </c>
      <c r="Y25" s="22">
        <v>8290807</v>
      </c>
      <c r="Z25" s="23">
        <v>233.33471237893244</v>
      </c>
      <c r="AA25" s="20">
        <v>14212728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>
        <v>4359900</v>
      </c>
      <c r="G28" s="22">
        <v>832906</v>
      </c>
      <c r="H28" s="22">
        <v>204944</v>
      </c>
      <c r="I28" s="22">
        <v>206664</v>
      </c>
      <c r="J28" s="22">
        <v>1244514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1244514</v>
      </c>
      <c r="X28" s="22">
        <v>1089975</v>
      </c>
      <c r="Y28" s="22">
        <v>154539</v>
      </c>
      <c r="Z28" s="23">
        <v>14.17821509667653</v>
      </c>
      <c r="AA28" s="20">
        <v>4359900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73285078</v>
      </c>
      <c r="D32" s="29">
        <f t="shared" ref="D32:Y32" si="0">SUM(D6:D31)</f>
        <v>0</v>
      </c>
      <c r="E32" s="30">
        <f t="shared" si="0"/>
        <v>88331940</v>
      </c>
      <c r="F32" s="31">
        <f t="shared" si="0"/>
        <v>88331940</v>
      </c>
      <c r="G32" s="31">
        <f t="shared" si="0"/>
        <v>1239101</v>
      </c>
      <c r="H32" s="31">
        <f t="shared" si="0"/>
        <v>12485648</v>
      </c>
      <c r="I32" s="31">
        <f t="shared" si="0"/>
        <v>766528</v>
      </c>
      <c r="J32" s="31">
        <f t="shared" si="0"/>
        <v>14491277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14491277</v>
      </c>
      <c r="X32" s="31">
        <f t="shared" si="0"/>
        <v>22082985</v>
      </c>
      <c r="Y32" s="31">
        <f t="shared" si="0"/>
        <v>-7591708</v>
      </c>
      <c r="Z32" s="32">
        <f>+IF(X32&lt;&gt;0,+(Y32/X32)*100,0)</f>
        <v>-34.378087926066151</v>
      </c>
      <c r="AA32" s="29">
        <f>SUM(AA6:AA31)</f>
        <v>88331940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25550291</v>
      </c>
      <c r="D34" s="20"/>
      <c r="E34" s="21">
        <v>25833144</v>
      </c>
      <c r="F34" s="22">
        <v>25833144</v>
      </c>
      <c r="G34" s="22">
        <v>2051201</v>
      </c>
      <c r="H34" s="22">
        <v>2085668</v>
      </c>
      <c r="I34" s="22">
        <v>2212546</v>
      </c>
      <c r="J34" s="22">
        <v>6349415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6349415</v>
      </c>
      <c r="X34" s="22">
        <v>6458286</v>
      </c>
      <c r="Y34" s="22">
        <v>-108871</v>
      </c>
      <c r="Z34" s="23">
        <v>-1.6857568710955197</v>
      </c>
      <c r="AA34" s="20">
        <v>25833144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11729375</v>
      </c>
      <c r="D37" s="20"/>
      <c r="E37" s="21">
        <v>14161100</v>
      </c>
      <c r="F37" s="22">
        <v>14161100</v>
      </c>
      <c r="G37" s="22">
        <v>630814</v>
      </c>
      <c r="H37" s="22">
        <v>612151</v>
      </c>
      <c r="I37" s="22">
        <v>120270</v>
      </c>
      <c r="J37" s="22">
        <v>1363235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1363235</v>
      </c>
      <c r="X37" s="22">
        <v>3540270</v>
      </c>
      <c r="Y37" s="22">
        <v>-2177035</v>
      </c>
      <c r="Z37" s="23">
        <v>-61.493473661613386</v>
      </c>
      <c r="AA37" s="20">
        <v>14161100</v>
      </c>
    </row>
    <row r="38" spans="1:27" ht="13.5" x14ac:dyDescent="0.25">
      <c r="A38" s="19" t="s">
        <v>64</v>
      </c>
      <c r="B38" s="15" t="s">
        <v>32</v>
      </c>
      <c r="C38" s="20">
        <v>25643959</v>
      </c>
      <c r="D38" s="20"/>
      <c r="E38" s="21">
        <v>2927708</v>
      </c>
      <c r="F38" s="22">
        <v>2927708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731925</v>
      </c>
      <c r="Y38" s="22">
        <v>-731925</v>
      </c>
      <c r="Z38" s="23">
        <v>-100</v>
      </c>
      <c r="AA38" s="20">
        <v>2927708</v>
      </c>
    </row>
    <row r="39" spans="1:27" ht="13.5" x14ac:dyDescent="0.25">
      <c r="A39" s="19" t="s">
        <v>65</v>
      </c>
      <c r="B39" s="15" t="s">
        <v>32</v>
      </c>
      <c r="C39" s="20">
        <v>21863701</v>
      </c>
      <c r="D39" s="20"/>
      <c r="E39" s="21">
        <v>32225580</v>
      </c>
      <c r="F39" s="22">
        <v>32225580</v>
      </c>
      <c r="G39" s="22"/>
      <c r="H39" s="22">
        <v>5350086</v>
      </c>
      <c r="I39" s="22">
        <v>2675043</v>
      </c>
      <c r="J39" s="22">
        <v>8025129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8025129</v>
      </c>
      <c r="X39" s="22">
        <v>8056395</v>
      </c>
      <c r="Y39" s="22">
        <v>-31266</v>
      </c>
      <c r="Z39" s="23">
        <v>-0.38808921359987936</v>
      </c>
      <c r="AA39" s="20">
        <v>32225580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4366682</v>
      </c>
      <c r="D41" s="20"/>
      <c r="E41" s="21">
        <v>6120000</v>
      </c>
      <c r="F41" s="22">
        <v>6120000</v>
      </c>
      <c r="G41" s="22">
        <v>39894</v>
      </c>
      <c r="H41" s="22">
        <v>90547</v>
      </c>
      <c r="I41" s="22">
        <v>217770</v>
      </c>
      <c r="J41" s="22">
        <v>348211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348211</v>
      </c>
      <c r="X41" s="22">
        <v>1529991</v>
      </c>
      <c r="Y41" s="22">
        <v>-1181780</v>
      </c>
      <c r="Z41" s="23">
        <v>-77.240977234506616</v>
      </c>
      <c r="AA41" s="20">
        <v>6120000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7288007</v>
      </c>
      <c r="D43" s="20"/>
      <c r="E43" s="21">
        <v>778252</v>
      </c>
      <c r="F43" s="22">
        <v>778252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194562</v>
      </c>
      <c r="Y43" s="22">
        <v>-194562</v>
      </c>
      <c r="Z43" s="23">
        <v>-100</v>
      </c>
      <c r="AA43" s="20">
        <v>778252</v>
      </c>
    </row>
    <row r="44" spans="1:27" ht="13.5" x14ac:dyDescent="0.25">
      <c r="A44" s="19" t="s">
        <v>69</v>
      </c>
      <c r="B44" s="15" t="s">
        <v>32</v>
      </c>
      <c r="C44" s="20">
        <v>7483680</v>
      </c>
      <c r="D44" s="20"/>
      <c r="E44" s="21">
        <v>6733411</v>
      </c>
      <c r="F44" s="22">
        <v>6733411</v>
      </c>
      <c r="G44" s="22">
        <v>459353</v>
      </c>
      <c r="H44" s="22">
        <v>581573</v>
      </c>
      <c r="I44" s="22">
        <v>675672</v>
      </c>
      <c r="J44" s="22">
        <v>1716598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1716598</v>
      </c>
      <c r="X44" s="22">
        <v>1683156</v>
      </c>
      <c r="Y44" s="22">
        <v>33442</v>
      </c>
      <c r="Z44" s="23">
        <v>1.9868627744546552</v>
      </c>
      <c r="AA44" s="20">
        <v>6733411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103925695</v>
      </c>
      <c r="D47" s="29">
        <f t="shared" ref="D47:Y47" si="1">SUM(D34:D46)</f>
        <v>0</v>
      </c>
      <c r="E47" s="30">
        <f t="shared" si="1"/>
        <v>88779195</v>
      </c>
      <c r="F47" s="31">
        <f t="shared" si="1"/>
        <v>88779195</v>
      </c>
      <c r="G47" s="31">
        <f t="shared" si="1"/>
        <v>3181262</v>
      </c>
      <c r="H47" s="31">
        <f t="shared" si="1"/>
        <v>8720025</v>
      </c>
      <c r="I47" s="31">
        <f t="shared" si="1"/>
        <v>5901301</v>
      </c>
      <c r="J47" s="31">
        <f t="shared" si="1"/>
        <v>17802588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17802588</v>
      </c>
      <c r="X47" s="31">
        <f t="shared" si="1"/>
        <v>22194585</v>
      </c>
      <c r="Y47" s="31">
        <f t="shared" si="1"/>
        <v>-4391997</v>
      </c>
      <c r="Z47" s="32">
        <f>+IF(X47&lt;&gt;0,+(Y47/X47)*100,0)</f>
        <v>-19.788597083477793</v>
      </c>
      <c r="AA47" s="29">
        <f>SUM(AA34:AA46)</f>
        <v>88779195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-30640617</v>
      </c>
      <c r="D48" s="39">
        <f t="shared" si="2"/>
        <v>0</v>
      </c>
      <c r="E48" s="40">
        <f t="shared" si="2"/>
        <v>-447255</v>
      </c>
      <c r="F48" s="41">
        <f t="shared" si="2"/>
        <v>-447255</v>
      </c>
      <c r="G48" s="41">
        <f t="shared" si="2"/>
        <v>-1942161</v>
      </c>
      <c r="H48" s="41">
        <f t="shared" si="2"/>
        <v>3765623</v>
      </c>
      <c r="I48" s="41">
        <f t="shared" si="2"/>
        <v>-5134773</v>
      </c>
      <c r="J48" s="41">
        <f t="shared" si="2"/>
        <v>-3311311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-3311311</v>
      </c>
      <c r="X48" s="41">
        <f t="shared" si="2"/>
        <v>-111600</v>
      </c>
      <c r="Y48" s="41">
        <f t="shared" si="2"/>
        <v>-3199711</v>
      </c>
      <c r="Z48" s="42">
        <f>+IF(X48&lt;&gt;0,+(Y48/X48)*100,0)</f>
        <v>2867.1245519713261</v>
      </c>
      <c r="AA48" s="39">
        <f>+AA32-AA47</f>
        <v>-447255</v>
      </c>
    </row>
    <row r="49" spans="1:27" ht="25.5" x14ac:dyDescent="0.25">
      <c r="A49" s="43" t="s">
        <v>74</v>
      </c>
      <c r="B49" s="15" t="s">
        <v>32</v>
      </c>
      <c r="C49" s="20">
        <v>33124600</v>
      </c>
      <c r="D49" s="20"/>
      <c r="E49" s="21">
        <v>34730100</v>
      </c>
      <c r="F49" s="22">
        <v>34730100</v>
      </c>
      <c r="G49" s="22">
        <v>2597031</v>
      </c>
      <c r="H49" s="22">
        <v>1156313</v>
      </c>
      <c r="I49" s="22">
        <v>2482610</v>
      </c>
      <c r="J49" s="22">
        <v>6235954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6235954</v>
      </c>
      <c r="X49" s="22">
        <v>8682525</v>
      </c>
      <c r="Y49" s="22">
        <v>-2446571</v>
      </c>
      <c r="Z49" s="23">
        <v>-28.178104871566738</v>
      </c>
      <c r="AA49" s="20">
        <v>34730100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2483983</v>
      </c>
      <c r="D51" s="48">
        <f t="shared" si="3"/>
        <v>0</v>
      </c>
      <c r="E51" s="49">
        <f t="shared" si="3"/>
        <v>34282845</v>
      </c>
      <c r="F51" s="50">
        <f t="shared" si="3"/>
        <v>34282845</v>
      </c>
      <c r="G51" s="50">
        <f t="shared" si="3"/>
        <v>654870</v>
      </c>
      <c r="H51" s="50">
        <f t="shared" si="3"/>
        <v>4921936</v>
      </c>
      <c r="I51" s="50">
        <f t="shared" si="3"/>
        <v>-2652163</v>
      </c>
      <c r="J51" s="50">
        <f t="shared" si="3"/>
        <v>2924643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2924643</v>
      </c>
      <c r="X51" s="50">
        <f t="shared" si="3"/>
        <v>8570925</v>
      </c>
      <c r="Y51" s="50">
        <f t="shared" si="3"/>
        <v>-5646282</v>
      </c>
      <c r="Z51" s="51">
        <f>+IF(X51&lt;&gt;0,+(Y51/X51)*100,0)</f>
        <v>-65.877160283166631</v>
      </c>
      <c r="AA51" s="48">
        <f>SUM(AA48:AA50)</f>
        <v>34282845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2483983</v>
      </c>
      <c r="D53" s="54">
        <f>+D51-D52</f>
        <v>0</v>
      </c>
      <c r="E53" s="55">
        <f t="shared" si="4"/>
        <v>34282845</v>
      </c>
      <c r="F53" s="56">
        <f t="shared" si="4"/>
        <v>34282845</v>
      </c>
      <c r="G53" s="56">
        <f t="shared" si="4"/>
        <v>654870</v>
      </c>
      <c r="H53" s="56">
        <f t="shared" si="4"/>
        <v>4921936</v>
      </c>
      <c r="I53" s="56">
        <f t="shared" si="4"/>
        <v>-2652163</v>
      </c>
      <c r="J53" s="56">
        <f t="shared" si="4"/>
        <v>2924643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2924643</v>
      </c>
      <c r="X53" s="56">
        <f t="shared" si="4"/>
        <v>8570925</v>
      </c>
      <c r="Y53" s="56">
        <f t="shared" si="4"/>
        <v>-5646282</v>
      </c>
      <c r="Z53" s="57">
        <f>+IF(X53&lt;&gt;0,+(Y53/X53)*100,0)</f>
        <v>-65.877160283166631</v>
      </c>
      <c r="AA53" s="54">
        <f>+AA51-AA52</f>
        <v>34282845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2483983</v>
      </c>
      <c r="D56" s="48">
        <f>SUM(D53:D55)</f>
        <v>0</v>
      </c>
      <c r="E56" s="49">
        <f t="shared" si="5"/>
        <v>34282845</v>
      </c>
      <c r="F56" s="50">
        <f t="shared" si="5"/>
        <v>34282845</v>
      </c>
      <c r="G56" s="50">
        <f t="shared" si="5"/>
        <v>654870</v>
      </c>
      <c r="H56" s="50">
        <f t="shared" si="5"/>
        <v>4921936</v>
      </c>
      <c r="I56" s="50">
        <f t="shared" si="5"/>
        <v>-2652163</v>
      </c>
      <c r="J56" s="50">
        <f t="shared" si="5"/>
        <v>2924643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2924643</v>
      </c>
      <c r="X56" s="50">
        <f t="shared" si="5"/>
        <v>8570925</v>
      </c>
      <c r="Y56" s="50">
        <f t="shared" si="5"/>
        <v>-5646282</v>
      </c>
      <c r="Z56" s="51">
        <f>+IF(X56&lt;&gt;0,+(Y56/X56)*100,0)</f>
        <v>-65.877160283166631</v>
      </c>
      <c r="AA56" s="48">
        <f>SUM(AA53:AA55)</f>
        <v>34282845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2483983</v>
      </c>
      <c r="D59" s="65">
        <f>SUM(D56:D58)</f>
        <v>0</v>
      </c>
      <c r="E59" s="66">
        <f t="shared" si="6"/>
        <v>34282845</v>
      </c>
      <c r="F59" s="67">
        <f t="shared" si="6"/>
        <v>34282845</v>
      </c>
      <c r="G59" s="67">
        <f t="shared" si="6"/>
        <v>654870</v>
      </c>
      <c r="H59" s="67">
        <f t="shared" si="6"/>
        <v>4921936</v>
      </c>
      <c r="I59" s="67">
        <f t="shared" si="6"/>
        <v>-2652163</v>
      </c>
      <c r="J59" s="67">
        <f t="shared" si="6"/>
        <v>2924643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2924643</v>
      </c>
      <c r="X59" s="67">
        <f t="shared" si="6"/>
        <v>8570925</v>
      </c>
      <c r="Y59" s="67">
        <f t="shared" si="6"/>
        <v>-5646282</v>
      </c>
      <c r="Z59" s="68">
        <f>+IF(X59&lt;&gt;0,+(Y59/X59)*100,0)</f>
        <v>-65.877160283166631</v>
      </c>
      <c r="AA59" s="65">
        <f>SUM(AA56:AA58)</f>
        <v>34282845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15716824</v>
      </c>
      <c r="D8" s="20"/>
      <c r="E8" s="21">
        <v>17535559</v>
      </c>
      <c r="F8" s="22">
        <v>17535559</v>
      </c>
      <c r="G8" s="22">
        <v>1461296</v>
      </c>
      <c r="H8" s="22">
        <v>-17426</v>
      </c>
      <c r="I8" s="22">
        <v>1383784</v>
      </c>
      <c r="J8" s="22">
        <v>2827654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2827654</v>
      </c>
      <c r="X8" s="22">
        <v>4383888</v>
      </c>
      <c r="Y8" s="22">
        <v>-1556234</v>
      </c>
      <c r="Z8" s="23">
        <v>-35.498945228527731</v>
      </c>
      <c r="AA8" s="20">
        <v>17535559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1604610</v>
      </c>
      <c r="D13" s="20"/>
      <c r="E13" s="21">
        <v>1978263</v>
      </c>
      <c r="F13" s="22">
        <v>1978263</v>
      </c>
      <c r="G13" s="22">
        <v>164855</v>
      </c>
      <c r="H13" s="22">
        <v>104106</v>
      </c>
      <c r="I13" s="22">
        <v>281970</v>
      </c>
      <c r="J13" s="22">
        <v>550931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550931</v>
      </c>
      <c r="X13" s="22">
        <v>494565</v>
      </c>
      <c r="Y13" s="22">
        <v>56366</v>
      </c>
      <c r="Z13" s="23">
        <v>11.397086328389596</v>
      </c>
      <c r="AA13" s="20">
        <v>1978263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23854</v>
      </c>
      <c r="F25" s="22">
        <v>23854</v>
      </c>
      <c r="G25" s="22">
        <v>1988</v>
      </c>
      <c r="H25" s="22">
        <v>-1988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5964</v>
      </c>
      <c r="Y25" s="22">
        <v>-5964</v>
      </c>
      <c r="Z25" s="23">
        <v>-100</v>
      </c>
      <c r="AA25" s="20">
        <v>23854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17321434</v>
      </c>
      <c r="D32" s="29">
        <f t="shared" ref="D32:Y32" si="0">SUM(D6:D31)</f>
        <v>0</v>
      </c>
      <c r="E32" s="30">
        <f t="shared" si="0"/>
        <v>19537676</v>
      </c>
      <c r="F32" s="31">
        <f t="shared" si="0"/>
        <v>19537676</v>
      </c>
      <c r="G32" s="31">
        <f t="shared" si="0"/>
        <v>1628139</v>
      </c>
      <c r="H32" s="31">
        <f t="shared" si="0"/>
        <v>84692</v>
      </c>
      <c r="I32" s="31">
        <f t="shared" si="0"/>
        <v>1665754</v>
      </c>
      <c r="J32" s="31">
        <f t="shared" si="0"/>
        <v>3378585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3378585</v>
      </c>
      <c r="X32" s="31">
        <f t="shared" si="0"/>
        <v>4884417</v>
      </c>
      <c r="Y32" s="31">
        <f t="shared" si="0"/>
        <v>-1505832</v>
      </c>
      <c r="Z32" s="32">
        <f>+IF(X32&lt;&gt;0,+(Y32/X32)*100,0)</f>
        <v>-30.829308799801492</v>
      </c>
      <c r="AA32" s="29">
        <f>SUM(AA6:AA31)</f>
        <v>19537676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4944027</v>
      </c>
      <c r="D34" s="20"/>
      <c r="E34" s="21">
        <v>4974172</v>
      </c>
      <c r="F34" s="22">
        <v>4974172</v>
      </c>
      <c r="G34" s="22">
        <v>414517</v>
      </c>
      <c r="H34" s="22">
        <v>5001</v>
      </c>
      <c r="I34" s="22">
        <v>1375293</v>
      </c>
      <c r="J34" s="22">
        <v>1794811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1794811</v>
      </c>
      <c r="X34" s="22">
        <v>1243551</v>
      </c>
      <c r="Y34" s="22">
        <v>551260</v>
      </c>
      <c r="Z34" s="23">
        <v>44.329504781066476</v>
      </c>
      <c r="AA34" s="20">
        <v>4974172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270035</v>
      </c>
      <c r="D37" s="20"/>
      <c r="E37" s="21">
        <v>356409</v>
      </c>
      <c r="F37" s="22">
        <v>356409</v>
      </c>
      <c r="G37" s="22">
        <v>56613</v>
      </c>
      <c r="H37" s="22">
        <v>1762</v>
      </c>
      <c r="I37" s="22">
        <v>32834</v>
      </c>
      <c r="J37" s="22">
        <v>91209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91209</v>
      </c>
      <c r="X37" s="22">
        <v>89103</v>
      </c>
      <c r="Y37" s="22">
        <v>2106</v>
      </c>
      <c r="Z37" s="23">
        <v>2.3635567825999124</v>
      </c>
      <c r="AA37" s="20">
        <v>356409</v>
      </c>
    </row>
    <row r="38" spans="1:27" ht="13.5" x14ac:dyDescent="0.25">
      <c r="A38" s="19" t="s">
        <v>64</v>
      </c>
      <c r="B38" s="15" t="s">
        <v>32</v>
      </c>
      <c r="C38" s="20">
        <v>-22154487</v>
      </c>
      <c r="D38" s="20"/>
      <c r="E38" s="21">
        <v>5979451</v>
      </c>
      <c r="F38" s="22">
        <v>5979451</v>
      </c>
      <c r="G38" s="22">
        <v>-13667831</v>
      </c>
      <c r="H38" s="22">
        <v>670750</v>
      </c>
      <c r="I38" s="22">
        <v>19675054</v>
      </c>
      <c r="J38" s="22">
        <v>6677973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6677973</v>
      </c>
      <c r="X38" s="22">
        <v>1494864</v>
      </c>
      <c r="Y38" s="22">
        <v>5183109</v>
      </c>
      <c r="Z38" s="23">
        <v>346.72779597341298</v>
      </c>
      <c r="AA38" s="20">
        <v>5979451</v>
      </c>
    </row>
    <row r="39" spans="1:27" ht="13.5" x14ac:dyDescent="0.25">
      <c r="A39" s="19" t="s">
        <v>65</v>
      </c>
      <c r="B39" s="15" t="s">
        <v>32</v>
      </c>
      <c r="C39" s="20">
        <v>2903997</v>
      </c>
      <c r="D39" s="20"/>
      <c r="E39" s="21">
        <v>2180963</v>
      </c>
      <c r="F39" s="22">
        <v>2180963</v>
      </c>
      <c r="G39" s="22">
        <v>181747</v>
      </c>
      <c r="H39" s="22">
        <v>-181747</v>
      </c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545241</v>
      </c>
      <c r="Y39" s="22">
        <v>-545241</v>
      </c>
      <c r="Z39" s="23">
        <v>-100</v>
      </c>
      <c r="AA39" s="20">
        <v>2180963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240577</v>
      </c>
      <c r="D41" s="20"/>
      <c r="E41" s="21">
        <v>3874428</v>
      </c>
      <c r="F41" s="22">
        <v>3874428</v>
      </c>
      <c r="G41" s="22">
        <v>319200</v>
      </c>
      <c r="H41" s="22">
        <v>-226047</v>
      </c>
      <c r="I41" s="22">
        <v>53148</v>
      </c>
      <c r="J41" s="22">
        <v>146301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146301</v>
      </c>
      <c r="X41" s="22">
        <v>968604</v>
      </c>
      <c r="Y41" s="22">
        <v>-822303</v>
      </c>
      <c r="Z41" s="23">
        <v>-84.895684923869823</v>
      </c>
      <c r="AA41" s="20">
        <v>3874428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1034773</v>
      </c>
      <c r="F43" s="22">
        <v>1034773</v>
      </c>
      <c r="G43" s="22">
        <v>86231</v>
      </c>
      <c r="H43" s="22">
        <v>-86231</v>
      </c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258693</v>
      </c>
      <c r="Y43" s="22">
        <v>-258693</v>
      </c>
      <c r="Z43" s="23">
        <v>-100</v>
      </c>
      <c r="AA43" s="20">
        <v>1034773</v>
      </c>
    </row>
    <row r="44" spans="1:27" ht="13.5" x14ac:dyDescent="0.25">
      <c r="A44" s="19" t="s">
        <v>69</v>
      </c>
      <c r="B44" s="15" t="s">
        <v>32</v>
      </c>
      <c r="C44" s="20">
        <v>1083734</v>
      </c>
      <c r="D44" s="20"/>
      <c r="E44" s="21">
        <v>1149762</v>
      </c>
      <c r="F44" s="22">
        <v>1149762</v>
      </c>
      <c r="G44" s="22">
        <v>101583</v>
      </c>
      <c r="H44" s="22">
        <v>-19423</v>
      </c>
      <c r="I44" s="22">
        <v>161714</v>
      </c>
      <c r="J44" s="22">
        <v>243874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243874</v>
      </c>
      <c r="X44" s="22">
        <v>287439</v>
      </c>
      <c r="Y44" s="22">
        <v>-43565</v>
      </c>
      <c r="Z44" s="23">
        <v>-15.156259241091153</v>
      </c>
      <c r="AA44" s="20">
        <v>1149762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-12712117</v>
      </c>
      <c r="D47" s="29">
        <f t="shared" ref="D47:Y47" si="1">SUM(D34:D46)</f>
        <v>0</v>
      </c>
      <c r="E47" s="30">
        <f t="shared" si="1"/>
        <v>19549958</v>
      </c>
      <c r="F47" s="31">
        <f t="shared" si="1"/>
        <v>19549958</v>
      </c>
      <c r="G47" s="31">
        <f t="shared" si="1"/>
        <v>-12507940</v>
      </c>
      <c r="H47" s="31">
        <f t="shared" si="1"/>
        <v>164065</v>
      </c>
      <c r="I47" s="31">
        <f t="shared" si="1"/>
        <v>21298043</v>
      </c>
      <c r="J47" s="31">
        <f t="shared" si="1"/>
        <v>8954168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8954168</v>
      </c>
      <c r="X47" s="31">
        <f t="shared" si="1"/>
        <v>4887495</v>
      </c>
      <c r="Y47" s="31">
        <f t="shared" si="1"/>
        <v>4066673</v>
      </c>
      <c r="Z47" s="32">
        <f>+IF(X47&lt;&gt;0,+(Y47/X47)*100,0)</f>
        <v>83.205670798640213</v>
      </c>
      <c r="AA47" s="29">
        <f>SUM(AA34:AA46)</f>
        <v>19549958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30033551</v>
      </c>
      <c r="D48" s="39">
        <f t="shared" si="2"/>
        <v>0</v>
      </c>
      <c r="E48" s="40">
        <f t="shared" si="2"/>
        <v>-12282</v>
      </c>
      <c r="F48" s="41">
        <f t="shared" si="2"/>
        <v>-12282</v>
      </c>
      <c r="G48" s="41">
        <f t="shared" si="2"/>
        <v>14136079</v>
      </c>
      <c r="H48" s="41">
        <f t="shared" si="2"/>
        <v>-79373</v>
      </c>
      <c r="I48" s="41">
        <f t="shared" si="2"/>
        <v>-19632289</v>
      </c>
      <c r="J48" s="41">
        <f t="shared" si="2"/>
        <v>-5575583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-5575583</v>
      </c>
      <c r="X48" s="41">
        <f t="shared" si="2"/>
        <v>-3078</v>
      </c>
      <c r="Y48" s="41">
        <f t="shared" si="2"/>
        <v>-5572505</v>
      </c>
      <c r="Z48" s="42">
        <f>+IF(X48&lt;&gt;0,+(Y48/X48)*100,0)</f>
        <v>181043.04743339831</v>
      </c>
      <c r="AA48" s="39">
        <f>+AA32-AA47</f>
        <v>-12282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44325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30077876</v>
      </c>
      <c r="D51" s="48">
        <f t="shared" si="3"/>
        <v>0</v>
      </c>
      <c r="E51" s="49">
        <f t="shared" si="3"/>
        <v>-12282</v>
      </c>
      <c r="F51" s="50">
        <f t="shared" si="3"/>
        <v>-12282</v>
      </c>
      <c r="G51" s="50">
        <f t="shared" si="3"/>
        <v>14136079</v>
      </c>
      <c r="H51" s="50">
        <f t="shared" si="3"/>
        <v>-79373</v>
      </c>
      <c r="I51" s="50">
        <f t="shared" si="3"/>
        <v>-19632289</v>
      </c>
      <c r="J51" s="50">
        <f t="shared" si="3"/>
        <v>-5575583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-5575583</v>
      </c>
      <c r="X51" s="50">
        <f t="shared" si="3"/>
        <v>-3078</v>
      </c>
      <c r="Y51" s="50">
        <f t="shared" si="3"/>
        <v>-5572505</v>
      </c>
      <c r="Z51" s="51">
        <f>+IF(X51&lt;&gt;0,+(Y51/X51)*100,0)</f>
        <v>181043.04743339831</v>
      </c>
      <c r="AA51" s="48">
        <f>SUM(AA48:AA50)</f>
        <v>-12282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30077876</v>
      </c>
      <c r="D53" s="54">
        <f>+D51-D52</f>
        <v>0</v>
      </c>
      <c r="E53" s="55">
        <f t="shared" si="4"/>
        <v>-12282</v>
      </c>
      <c r="F53" s="56">
        <f t="shared" si="4"/>
        <v>-12282</v>
      </c>
      <c r="G53" s="56">
        <f t="shared" si="4"/>
        <v>14136079</v>
      </c>
      <c r="H53" s="56">
        <f t="shared" si="4"/>
        <v>-79373</v>
      </c>
      <c r="I53" s="56">
        <f t="shared" si="4"/>
        <v>-19632289</v>
      </c>
      <c r="J53" s="56">
        <f t="shared" si="4"/>
        <v>-5575583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-5575583</v>
      </c>
      <c r="X53" s="56">
        <f t="shared" si="4"/>
        <v>-3078</v>
      </c>
      <c r="Y53" s="56">
        <f t="shared" si="4"/>
        <v>-5572505</v>
      </c>
      <c r="Z53" s="57">
        <f>+IF(X53&lt;&gt;0,+(Y53/X53)*100,0)</f>
        <v>181043.04743339831</v>
      </c>
      <c r="AA53" s="54">
        <f>+AA51-AA52</f>
        <v>-12282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30077876</v>
      </c>
      <c r="D56" s="48">
        <f>SUM(D53:D55)</f>
        <v>0</v>
      </c>
      <c r="E56" s="49">
        <f t="shared" si="5"/>
        <v>-12282</v>
      </c>
      <c r="F56" s="50">
        <f t="shared" si="5"/>
        <v>-12282</v>
      </c>
      <c r="G56" s="50">
        <f t="shared" si="5"/>
        <v>14136079</v>
      </c>
      <c r="H56" s="50">
        <f t="shared" si="5"/>
        <v>-79373</v>
      </c>
      <c r="I56" s="50">
        <f t="shared" si="5"/>
        <v>-19632289</v>
      </c>
      <c r="J56" s="50">
        <f t="shared" si="5"/>
        <v>-5575583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-5575583</v>
      </c>
      <c r="X56" s="50">
        <f t="shared" si="5"/>
        <v>-3078</v>
      </c>
      <c r="Y56" s="50">
        <f t="shared" si="5"/>
        <v>-5572505</v>
      </c>
      <c r="Z56" s="51">
        <f>+IF(X56&lt;&gt;0,+(Y56/X56)*100,0)</f>
        <v>181043.04743339831</v>
      </c>
      <c r="AA56" s="48">
        <f>SUM(AA53:AA55)</f>
        <v>-12282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30077876</v>
      </c>
      <c r="D59" s="65">
        <f>SUM(D56:D58)</f>
        <v>0</v>
      </c>
      <c r="E59" s="66">
        <f t="shared" si="6"/>
        <v>-12282</v>
      </c>
      <c r="F59" s="67">
        <f t="shared" si="6"/>
        <v>-12282</v>
      </c>
      <c r="G59" s="67">
        <f t="shared" si="6"/>
        <v>14136079</v>
      </c>
      <c r="H59" s="67">
        <f t="shared" si="6"/>
        <v>-79373</v>
      </c>
      <c r="I59" s="67">
        <f t="shared" si="6"/>
        <v>-19632289</v>
      </c>
      <c r="J59" s="67">
        <f t="shared" si="6"/>
        <v>-5575583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-5575583</v>
      </c>
      <c r="X59" s="67">
        <f t="shared" si="6"/>
        <v>-3078</v>
      </c>
      <c r="Y59" s="67">
        <f t="shared" si="6"/>
        <v>-5572505</v>
      </c>
      <c r="Z59" s="68">
        <f>+IF(X59&lt;&gt;0,+(Y59/X59)*100,0)</f>
        <v>181043.04743339831</v>
      </c>
      <c r="AA59" s="65">
        <f>SUM(AA56:AA58)</f>
        <v>-12282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-1</v>
      </c>
      <c r="F8" s="22">
        <v>-1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-1</v>
      </c>
      <c r="Y8" s="22">
        <v>1</v>
      </c>
      <c r="Z8" s="23">
        <v>-100</v>
      </c>
      <c r="AA8" s="20">
        <v>-1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-1</v>
      </c>
      <c r="F32" s="31">
        <f t="shared" si="0"/>
        <v>-1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-1</v>
      </c>
      <c r="Y32" s="31">
        <f t="shared" si="0"/>
        <v>1</v>
      </c>
      <c r="Z32" s="32">
        <f>+IF(X32&lt;&gt;0,+(Y32/X32)*100,0)</f>
        <v>-100</v>
      </c>
      <c r="AA32" s="29">
        <f>SUM(AA6:AA31)</f>
        <v>-1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</v>
      </c>
      <c r="F48" s="41">
        <f t="shared" si="2"/>
        <v>-1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-1</v>
      </c>
      <c r="Y48" s="41">
        <f t="shared" si="2"/>
        <v>1</v>
      </c>
      <c r="Z48" s="42">
        <f>+IF(X48&lt;&gt;0,+(Y48/X48)*100,0)</f>
        <v>-100</v>
      </c>
      <c r="AA48" s="39">
        <f>+AA32-AA47</f>
        <v>-1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</v>
      </c>
      <c r="F51" s="50">
        <f t="shared" si="3"/>
        <v>-1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-1</v>
      </c>
      <c r="Y51" s="50">
        <f t="shared" si="3"/>
        <v>1</v>
      </c>
      <c r="Z51" s="51">
        <f>+IF(X51&lt;&gt;0,+(Y51/X51)*100,0)</f>
        <v>-100</v>
      </c>
      <c r="AA51" s="48">
        <f>SUM(AA48:AA50)</f>
        <v>-1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</v>
      </c>
      <c r="F53" s="56">
        <f t="shared" si="4"/>
        <v>-1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-1</v>
      </c>
      <c r="Y53" s="56">
        <f t="shared" si="4"/>
        <v>1</v>
      </c>
      <c r="Z53" s="57">
        <f>+IF(X53&lt;&gt;0,+(Y53/X53)*100,0)</f>
        <v>-100</v>
      </c>
      <c r="AA53" s="54">
        <f>+AA51-AA52</f>
        <v>-1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</v>
      </c>
      <c r="F56" s="50">
        <f t="shared" si="5"/>
        <v>-1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-1</v>
      </c>
      <c r="Y56" s="50">
        <f t="shared" si="5"/>
        <v>1</v>
      </c>
      <c r="Z56" s="51">
        <f>+IF(X56&lt;&gt;0,+(Y56/X56)*100,0)</f>
        <v>-100</v>
      </c>
      <c r="AA56" s="48">
        <f>SUM(AA53:AA55)</f>
        <v>-1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</v>
      </c>
      <c r="F59" s="67">
        <f t="shared" si="6"/>
        <v>-1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-1</v>
      </c>
      <c r="Y59" s="67">
        <f t="shared" si="6"/>
        <v>1</v>
      </c>
      <c r="Z59" s="68">
        <f>+IF(X59&lt;&gt;0,+(Y59/X59)*100,0)</f>
        <v>-100</v>
      </c>
      <c r="AA59" s="65">
        <f>SUM(AA56:AA58)</f>
        <v>-1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17505</v>
      </c>
      <c r="D10" s="20"/>
      <c r="E10" s="21">
        <v>67122</v>
      </c>
      <c r="F10" s="22">
        <v>67122</v>
      </c>
      <c r="G10" s="22">
        <v>1345</v>
      </c>
      <c r="H10" s="22">
        <v>1165</v>
      </c>
      <c r="I10" s="22">
        <v>1463</v>
      </c>
      <c r="J10" s="22">
        <v>3973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3973</v>
      </c>
      <c r="X10" s="22">
        <v>16782</v>
      </c>
      <c r="Y10" s="22">
        <v>-12809</v>
      </c>
      <c r="Z10" s="23">
        <v>-76.325825289000122</v>
      </c>
      <c r="AA10" s="20">
        <v>67122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17505</v>
      </c>
      <c r="D32" s="29">
        <f t="shared" ref="D32:Y32" si="0">SUM(D6:D31)</f>
        <v>0</v>
      </c>
      <c r="E32" s="30">
        <f t="shared" si="0"/>
        <v>67122</v>
      </c>
      <c r="F32" s="31">
        <f t="shared" si="0"/>
        <v>67122</v>
      </c>
      <c r="G32" s="31">
        <f t="shared" si="0"/>
        <v>1345</v>
      </c>
      <c r="H32" s="31">
        <f t="shared" si="0"/>
        <v>1165</v>
      </c>
      <c r="I32" s="31">
        <f t="shared" si="0"/>
        <v>1463</v>
      </c>
      <c r="J32" s="31">
        <f t="shared" si="0"/>
        <v>3973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3973</v>
      </c>
      <c r="X32" s="31">
        <f t="shared" si="0"/>
        <v>16782</v>
      </c>
      <c r="Y32" s="31">
        <f t="shared" si="0"/>
        <v>-12809</v>
      </c>
      <c r="Z32" s="32">
        <f>+IF(X32&lt;&gt;0,+(Y32/X32)*100,0)</f>
        <v>-76.325825289000122</v>
      </c>
      <c r="AA32" s="29">
        <f>SUM(AA6:AA31)</f>
        <v>67122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17505</v>
      </c>
      <c r="D48" s="39">
        <f t="shared" si="2"/>
        <v>0</v>
      </c>
      <c r="E48" s="40">
        <f t="shared" si="2"/>
        <v>67122</v>
      </c>
      <c r="F48" s="41">
        <f t="shared" si="2"/>
        <v>67122</v>
      </c>
      <c r="G48" s="41">
        <f t="shared" si="2"/>
        <v>1345</v>
      </c>
      <c r="H48" s="41">
        <f t="shared" si="2"/>
        <v>1165</v>
      </c>
      <c r="I48" s="41">
        <f t="shared" si="2"/>
        <v>1463</v>
      </c>
      <c r="J48" s="41">
        <f t="shared" si="2"/>
        <v>3973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3973</v>
      </c>
      <c r="X48" s="41">
        <f t="shared" si="2"/>
        <v>16782</v>
      </c>
      <c r="Y48" s="41">
        <f t="shared" si="2"/>
        <v>-12809</v>
      </c>
      <c r="Z48" s="42">
        <f>+IF(X48&lt;&gt;0,+(Y48/X48)*100,0)</f>
        <v>-76.325825289000122</v>
      </c>
      <c r="AA48" s="39">
        <f>+AA32-AA47</f>
        <v>67122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17505</v>
      </c>
      <c r="D51" s="48">
        <f t="shared" si="3"/>
        <v>0</v>
      </c>
      <c r="E51" s="49">
        <f t="shared" si="3"/>
        <v>67122</v>
      </c>
      <c r="F51" s="50">
        <f t="shared" si="3"/>
        <v>67122</v>
      </c>
      <c r="G51" s="50">
        <f t="shared" si="3"/>
        <v>1345</v>
      </c>
      <c r="H51" s="50">
        <f t="shared" si="3"/>
        <v>1165</v>
      </c>
      <c r="I51" s="50">
        <f t="shared" si="3"/>
        <v>1463</v>
      </c>
      <c r="J51" s="50">
        <f t="shared" si="3"/>
        <v>3973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3973</v>
      </c>
      <c r="X51" s="50">
        <f t="shared" si="3"/>
        <v>16782</v>
      </c>
      <c r="Y51" s="50">
        <f t="shared" si="3"/>
        <v>-12809</v>
      </c>
      <c r="Z51" s="51">
        <f>+IF(X51&lt;&gt;0,+(Y51/X51)*100,0)</f>
        <v>-76.325825289000122</v>
      </c>
      <c r="AA51" s="48">
        <f>SUM(AA48:AA50)</f>
        <v>67122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17505</v>
      </c>
      <c r="D53" s="54">
        <f>+D51-D52</f>
        <v>0</v>
      </c>
      <c r="E53" s="55">
        <f t="shared" si="4"/>
        <v>67122</v>
      </c>
      <c r="F53" s="56">
        <f t="shared" si="4"/>
        <v>67122</v>
      </c>
      <c r="G53" s="56">
        <f t="shared" si="4"/>
        <v>1345</v>
      </c>
      <c r="H53" s="56">
        <f t="shared" si="4"/>
        <v>1165</v>
      </c>
      <c r="I53" s="56">
        <f t="shared" si="4"/>
        <v>1463</v>
      </c>
      <c r="J53" s="56">
        <f t="shared" si="4"/>
        <v>3973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3973</v>
      </c>
      <c r="X53" s="56">
        <f t="shared" si="4"/>
        <v>16782</v>
      </c>
      <c r="Y53" s="56">
        <f t="shared" si="4"/>
        <v>-12809</v>
      </c>
      <c r="Z53" s="57">
        <f>+IF(X53&lt;&gt;0,+(Y53/X53)*100,0)</f>
        <v>-76.325825289000122</v>
      </c>
      <c r="AA53" s="54">
        <f>+AA51-AA52</f>
        <v>67122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17505</v>
      </c>
      <c r="D56" s="48">
        <f>SUM(D53:D55)</f>
        <v>0</v>
      </c>
      <c r="E56" s="49">
        <f t="shared" si="5"/>
        <v>67122</v>
      </c>
      <c r="F56" s="50">
        <f t="shared" si="5"/>
        <v>67122</v>
      </c>
      <c r="G56" s="50">
        <f t="shared" si="5"/>
        <v>1345</v>
      </c>
      <c r="H56" s="50">
        <f t="shared" si="5"/>
        <v>1165</v>
      </c>
      <c r="I56" s="50">
        <f t="shared" si="5"/>
        <v>1463</v>
      </c>
      <c r="J56" s="50">
        <f t="shared" si="5"/>
        <v>3973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3973</v>
      </c>
      <c r="X56" s="50">
        <f t="shared" si="5"/>
        <v>16782</v>
      </c>
      <c r="Y56" s="50">
        <f t="shared" si="5"/>
        <v>-12809</v>
      </c>
      <c r="Z56" s="51">
        <f>+IF(X56&lt;&gt;0,+(Y56/X56)*100,0)</f>
        <v>-76.325825289000122</v>
      </c>
      <c r="AA56" s="48">
        <f>SUM(AA53:AA55)</f>
        <v>67122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17505</v>
      </c>
      <c r="D59" s="65">
        <f>SUM(D56:D58)</f>
        <v>0</v>
      </c>
      <c r="E59" s="66">
        <f t="shared" si="6"/>
        <v>67122</v>
      </c>
      <c r="F59" s="67">
        <f t="shared" si="6"/>
        <v>67122</v>
      </c>
      <c r="G59" s="67">
        <f t="shared" si="6"/>
        <v>1345</v>
      </c>
      <c r="H59" s="67">
        <f t="shared" si="6"/>
        <v>1165</v>
      </c>
      <c r="I59" s="67">
        <f t="shared" si="6"/>
        <v>1463</v>
      </c>
      <c r="J59" s="67">
        <f t="shared" si="6"/>
        <v>3973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3973</v>
      </c>
      <c r="X59" s="67">
        <f t="shared" si="6"/>
        <v>16782</v>
      </c>
      <c r="Y59" s="67">
        <f t="shared" si="6"/>
        <v>-12809</v>
      </c>
      <c r="Z59" s="68">
        <f>+IF(X59&lt;&gt;0,+(Y59/X59)*100,0)</f>
        <v>-76.325825289000122</v>
      </c>
      <c r="AA59" s="65">
        <f>SUM(AA56:AA58)</f>
        <v>67122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47552243</v>
      </c>
      <c r="D7" s="20"/>
      <c r="E7" s="21"/>
      <c r="F7" s="22"/>
      <c r="G7" s="22">
        <v>-405046</v>
      </c>
      <c r="H7" s="22"/>
      <c r="I7" s="22"/>
      <c r="J7" s="22">
        <v>-405046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-405046</v>
      </c>
      <c r="X7" s="22"/>
      <c r="Y7" s="22">
        <v>-405046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135338963</v>
      </c>
      <c r="D8" s="20"/>
      <c r="E8" s="21">
        <v>151672236</v>
      </c>
      <c r="F8" s="22">
        <v>151672236</v>
      </c>
      <c r="G8" s="22">
        <v>12471357</v>
      </c>
      <c r="H8" s="22">
        <v>13536895</v>
      </c>
      <c r="I8" s="22">
        <v>13573853</v>
      </c>
      <c r="J8" s="22">
        <v>39582105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39582105</v>
      </c>
      <c r="X8" s="22">
        <v>37918059</v>
      </c>
      <c r="Y8" s="22">
        <v>1664046</v>
      </c>
      <c r="Z8" s="23">
        <v>4.3885315965144738</v>
      </c>
      <c r="AA8" s="20">
        <v>151672236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1471111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29439241</v>
      </c>
      <c r="D13" s="20"/>
      <c r="E13" s="21"/>
      <c r="F13" s="22"/>
      <c r="G13" s="22">
        <v>5960985</v>
      </c>
      <c r="H13" s="22">
        <v>3194162</v>
      </c>
      <c r="I13" s="22">
        <v>3240650</v>
      </c>
      <c r="J13" s="22">
        <v>12395797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12395797</v>
      </c>
      <c r="X13" s="22"/>
      <c r="Y13" s="22">
        <v>12395797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>
        <v>3823</v>
      </c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140407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>
        <v>1696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249768000</v>
      </c>
      <c r="F25" s="22">
        <v>249768000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62442000</v>
      </c>
      <c r="Y25" s="22">
        <v>-62442000</v>
      </c>
      <c r="Z25" s="23">
        <v>-100</v>
      </c>
      <c r="AA25" s="20">
        <v>249768000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-29036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213918448</v>
      </c>
      <c r="D32" s="29">
        <f t="shared" ref="D32:Y32" si="0">SUM(D6:D31)</f>
        <v>0</v>
      </c>
      <c r="E32" s="30">
        <f t="shared" si="0"/>
        <v>401440236</v>
      </c>
      <c r="F32" s="31">
        <f t="shared" si="0"/>
        <v>401440236</v>
      </c>
      <c r="G32" s="31">
        <f t="shared" si="0"/>
        <v>18027296</v>
      </c>
      <c r="H32" s="31">
        <f t="shared" si="0"/>
        <v>16731057</v>
      </c>
      <c r="I32" s="31">
        <f t="shared" si="0"/>
        <v>16814503</v>
      </c>
      <c r="J32" s="31">
        <f t="shared" si="0"/>
        <v>51572856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51572856</v>
      </c>
      <c r="X32" s="31">
        <f t="shared" si="0"/>
        <v>100360059</v>
      </c>
      <c r="Y32" s="31">
        <f t="shared" si="0"/>
        <v>-48787203</v>
      </c>
      <c r="Z32" s="32">
        <f>+IF(X32&lt;&gt;0,+(Y32/X32)*100,0)</f>
        <v>-48.612170505001394</v>
      </c>
      <c r="AA32" s="29">
        <f>SUM(AA6:AA31)</f>
        <v>401440236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184440441</v>
      </c>
      <c r="D34" s="20"/>
      <c r="E34" s="21">
        <v>79974612</v>
      </c>
      <c r="F34" s="22">
        <v>79974612</v>
      </c>
      <c r="G34" s="22">
        <v>6297327</v>
      </c>
      <c r="H34" s="22">
        <v>5994196</v>
      </c>
      <c r="I34" s="22">
        <v>6259037</v>
      </c>
      <c r="J34" s="22">
        <v>18550560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18550560</v>
      </c>
      <c r="X34" s="22">
        <v>19993653</v>
      </c>
      <c r="Y34" s="22">
        <v>-1443093</v>
      </c>
      <c r="Z34" s="23">
        <v>-7.2177555547252918</v>
      </c>
      <c r="AA34" s="20">
        <v>79974612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276461</v>
      </c>
      <c r="D37" s="20"/>
      <c r="E37" s="21">
        <v>1198020</v>
      </c>
      <c r="F37" s="22">
        <v>1198020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299505</v>
      </c>
      <c r="Y37" s="22">
        <v>-299505</v>
      </c>
      <c r="Z37" s="23">
        <v>-100</v>
      </c>
      <c r="AA37" s="20">
        <v>1198020</v>
      </c>
    </row>
    <row r="38" spans="1:27" ht="13.5" x14ac:dyDescent="0.25">
      <c r="A38" s="19" t="s">
        <v>64</v>
      </c>
      <c r="B38" s="15" t="s">
        <v>32</v>
      </c>
      <c r="C38" s="20">
        <v>185599571</v>
      </c>
      <c r="D38" s="20"/>
      <c r="E38" s="21">
        <v>102304884</v>
      </c>
      <c r="F38" s="22">
        <v>102304884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25576221</v>
      </c>
      <c r="Y38" s="22">
        <v>-25576221</v>
      </c>
      <c r="Z38" s="23">
        <v>-100</v>
      </c>
      <c r="AA38" s="20">
        <v>102304884</v>
      </c>
    </row>
    <row r="39" spans="1:27" ht="13.5" x14ac:dyDescent="0.25">
      <c r="A39" s="19" t="s">
        <v>65</v>
      </c>
      <c r="B39" s="15" t="s">
        <v>32</v>
      </c>
      <c r="C39" s="20">
        <v>6003</v>
      </c>
      <c r="D39" s="20"/>
      <c r="E39" s="21">
        <v>332256</v>
      </c>
      <c r="F39" s="22">
        <v>332256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83064</v>
      </c>
      <c r="Y39" s="22">
        <v>-83064</v>
      </c>
      <c r="Z39" s="23">
        <v>-100</v>
      </c>
      <c r="AA39" s="20">
        <v>332256</v>
      </c>
    </row>
    <row r="40" spans="1:27" ht="13.5" x14ac:dyDescent="0.25">
      <c r="A40" s="19" t="s">
        <v>40</v>
      </c>
      <c r="B40" s="15" t="s">
        <v>32</v>
      </c>
      <c r="C40" s="20">
        <v>761779</v>
      </c>
      <c r="D40" s="20"/>
      <c r="E40" s="21">
        <v>430620</v>
      </c>
      <c r="F40" s="22">
        <v>430620</v>
      </c>
      <c r="G40" s="22">
        <v>153485</v>
      </c>
      <c r="H40" s="22">
        <v>100393</v>
      </c>
      <c r="I40" s="22">
        <v>62444</v>
      </c>
      <c r="J40" s="22">
        <v>316322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316322</v>
      </c>
      <c r="X40" s="22">
        <v>107655</v>
      </c>
      <c r="Y40" s="22">
        <v>208667</v>
      </c>
      <c r="Z40" s="23">
        <v>193.82936231480193</v>
      </c>
      <c r="AA40" s="20">
        <v>430620</v>
      </c>
    </row>
    <row r="41" spans="1:27" ht="13.5" x14ac:dyDescent="0.25">
      <c r="A41" s="19" t="s">
        <v>66</v>
      </c>
      <c r="B41" s="15" t="s">
        <v>32</v>
      </c>
      <c r="C41" s="20">
        <v>11748004</v>
      </c>
      <c r="D41" s="20"/>
      <c r="E41" s="21">
        <v>22288860</v>
      </c>
      <c r="F41" s="22">
        <v>22288860</v>
      </c>
      <c r="G41" s="22">
        <v>125836</v>
      </c>
      <c r="H41" s="22">
        <v>1773440</v>
      </c>
      <c r="I41" s="22">
        <v>1555766</v>
      </c>
      <c r="J41" s="22">
        <v>3455042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3455042</v>
      </c>
      <c r="X41" s="22">
        <v>5572215</v>
      </c>
      <c r="Y41" s="22">
        <v>-2117173</v>
      </c>
      <c r="Z41" s="23">
        <v>-37.995177860150761</v>
      </c>
      <c r="AA41" s="20">
        <v>22288860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9557595</v>
      </c>
      <c r="D44" s="20"/>
      <c r="E44" s="21">
        <v>10637232</v>
      </c>
      <c r="F44" s="22">
        <v>10637232</v>
      </c>
      <c r="G44" s="22">
        <v>397774</v>
      </c>
      <c r="H44" s="22">
        <v>410787</v>
      </c>
      <c r="I44" s="22">
        <v>513079</v>
      </c>
      <c r="J44" s="22">
        <v>1321640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1321640</v>
      </c>
      <c r="X44" s="22">
        <v>2659308</v>
      </c>
      <c r="Y44" s="22">
        <v>-1337668</v>
      </c>
      <c r="Z44" s="23">
        <v>-50.30135659351982</v>
      </c>
      <c r="AA44" s="20">
        <v>10637232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392389854</v>
      </c>
      <c r="D47" s="29">
        <f t="shared" ref="D47:Y47" si="1">SUM(D34:D46)</f>
        <v>0</v>
      </c>
      <c r="E47" s="30">
        <f t="shared" si="1"/>
        <v>217166484</v>
      </c>
      <c r="F47" s="31">
        <f t="shared" si="1"/>
        <v>217166484</v>
      </c>
      <c r="G47" s="31">
        <f t="shared" si="1"/>
        <v>6974422</v>
      </c>
      <c r="H47" s="31">
        <f t="shared" si="1"/>
        <v>8278816</v>
      </c>
      <c r="I47" s="31">
        <f t="shared" si="1"/>
        <v>8390326</v>
      </c>
      <c r="J47" s="31">
        <f t="shared" si="1"/>
        <v>23643564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23643564</v>
      </c>
      <c r="X47" s="31">
        <f t="shared" si="1"/>
        <v>54291621</v>
      </c>
      <c r="Y47" s="31">
        <f t="shared" si="1"/>
        <v>-30648057</v>
      </c>
      <c r="Z47" s="32">
        <f>+IF(X47&lt;&gt;0,+(Y47/X47)*100,0)</f>
        <v>-56.450804812035358</v>
      </c>
      <c r="AA47" s="29">
        <f>SUM(AA34:AA46)</f>
        <v>217166484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-178471406</v>
      </c>
      <c r="D48" s="39">
        <f t="shared" si="2"/>
        <v>0</v>
      </c>
      <c r="E48" s="40">
        <f t="shared" si="2"/>
        <v>184273752</v>
      </c>
      <c r="F48" s="41">
        <f t="shared" si="2"/>
        <v>184273752</v>
      </c>
      <c r="G48" s="41">
        <f t="shared" si="2"/>
        <v>11052874</v>
      </c>
      <c r="H48" s="41">
        <f t="shared" si="2"/>
        <v>8452241</v>
      </c>
      <c r="I48" s="41">
        <f t="shared" si="2"/>
        <v>8424177</v>
      </c>
      <c r="J48" s="41">
        <f t="shared" si="2"/>
        <v>27929292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27929292</v>
      </c>
      <c r="X48" s="41">
        <f t="shared" si="2"/>
        <v>46068438</v>
      </c>
      <c r="Y48" s="41">
        <f t="shared" si="2"/>
        <v>-18139146</v>
      </c>
      <c r="Z48" s="42">
        <f>+IF(X48&lt;&gt;0,+(Y48/X48)*100,0)</f>
        <v>-39.374345620313846</v>
      </c>
      <c r="AA48" s="39">
        <f>+AA32-AA47</f>
        <v>184273752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-178471406</v>
      </c>
      <c r="D51" s="48">
        <f t="shared" si="3"/>
        <v>0</v>
      </c>
      <c r="E51" s="49">
        <f t="shared" si="3"/>
        <v>184273752</v>
      </c>
      <c r="F51" s="50">
        <f t="shared" si="3"/>
        <v>184273752</v>
      </c>
      <c r="G51" s="50">
        <f t="shared" si="3"/>
        <v>11052874</v>
      </c>
      <c r="H51" s="50">
        <f t="shared" si="3"/>
        <v>8452241</v>
      </c>
      <c r="I51" s="50">
        <f t="shared" si="3"/>
        <v>8424177</v>
      </c>
      <c r="J51" s="50">
        <f t="shared" si="3"/>
        <v>27929292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27929292</v>
      </c>
      <c r="X51" s="50">
        <f t="shared" si="3"/>
        <v>46068438</v>
      </c>
      <c r="Y51" s="50">
        <f t="shared" si="3"/>
        <v>-18139146</v>
      </c>
      <c r="Z51" s="51">
        <f>+IF(X51&lt;&gt;0,+(Y51/X51)*100,0)</f>
        <v>-39.374345620313846</v>
      </c>
      <c r="AA51" s="48">
        <f>SUM(AA48:AA50)</f>
        <v>184273752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-178471406</v>
      </c>
      <c r="D53" s="54">
        <f>+D51-D52</f>
        <v>0</v>
      </c>
      <c r="E53" s="55">
        <f t="shared" si="4"/>
        <v>184273752</v>
      </c>
      <c r="F53" s="56">
        <f t="shared" si="4"/>
        <v>184273752</v>
      </c>
      <c r="G53" s="56">
        <f t="shared" si="4"/>
        <v>11052874</v>
      </c>
      <c r="H53" s="56">
        <f t="shared" si="4"/>
        <v>8452241</v>
      </c>
      <c r="I53" s="56">
        <f t="shared" si="4"/>
        <v>8424177</v>
      </c>
      <c r="J53" s="56">
        <f t="shared" si="4"/>
        <v>27929292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27929292</v>
      </c>
      <c r="X53" s="56">
        <f t="shared" si="4"/>
        <v>46068438</v>
      </c>
      <c r="Y53" s="56">
        <f t="shared" si="4"/>
        <v>-18139146</v>
      </c>
      <c r="Z53" s="57">
        <f>+IF(X53&lt;&gt;0,+(Y53/X53)*100,0)</f>
        <v>-39.374345620313846</v>
      </c>
      <c r="AA53" s="54">
        <f>+AA51-AA52</f>
        <v>184273752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-178471406</v>
      </c>
      <c r="D56" s="48">
        <f>SUM(D53:D55)</f>
        <v>0</v>
      </c>
      <c r="E56" s="49">
        <f t="shared" si="5"/>
        <v>184273752</v>
      </c>
      <c r="F56" s="50">
        <f t="shared" si="5"/>
        <v>184273752</v>
      </c>
      <c r="G56" s="50">
        <f t="shared" si="5"/>
        <v>11052874</v>
      </c>
      <c r="H56" s="50">
        <f t="shared" si="5"/>
        <v>8452241</v>
      </c>
      <c r="I56" s="50">
        <f t="shared" si="5"/>
        <v>8424177</v>
      </c>
      <c r="J56" s="50">
        <f t="shared" si="5"/>
        <v>27929292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27929292</v>
      </c>
      <c r="X56" s="50">
        <f t="shared" si="5"/>
        <v>46068438</v>
      </c>
      <c r="Y56" s="50">
        <f t="shared" si="5"/>
        <v>-18139146</v>
      </c>
      <c r="Z56" s="51">
        <f>+IF(X56&lt;&gt;0,+(Y56/X56)*100,0)</f>
        <v>-39.374345620313846</v>
      </c>
      <c r="AA56" s="48">
        <f>SUM(AA53:AA55)</f>
        <v>184273752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-178471406</v>
      </c>
      <c r="D59" s="65">
        <f>SUM(D56:D58)</f>
        <v>0</v>
      </c>
      <c r="E59" s="66">
        <f t="shared" si="6"/>
        <v>184273752</v>
      </c>
      <c r="F59" s="67">
        <f t="shared" si="6"/>
        <v>184273752</v>
      </c>
      <c r="G59" s="67">
        <f t="shared" si="6"/>
        <v>11052874</v>
      </c>
      <c r="H59" s="67">
        <f t="shared" si="6"/>
        <v>8452241</v>
      </c>
      <c r="I59" s="67">
        <f t="shared" si="6"/>
        <v>8424177</v>
      </c>
      <c r="J59" s="67">
        <f t="shared" si="6"/>
        <v>27929292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27929292</v>
      </c>
      <c r="X59" s="67">
        <f t="shared" si="6"/>
        <v>46068438</v>
      </c>
      <c r="Y59" s="67">
        <f t="shared" si="6"/>
        <v>-18139146</v>
      </c>
      <c r="Z59" s="68">
        <f>+IF(X59&lt;&gt;0,+(Y59/X59)*100,0)</f>
        <v>-39.374345620313846</v>
      </c>
      <c r="AA59" s="65">
        <f>SUM(AA56:AA58)</f>
        <v>184273752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1064625</v>
      </c>
      <c r="D34" s="20"/>
      <c r="E34" s="21">
        <v>369052</v>
      </c>
      <c r="F34" s="22">
        <v>369052</v>
      </c>
      <c r="G34" s="22">
        <v>98100</v>
      </c>
      <c r="H34" s="22">
        <v>86044</v>
      </c>
      <c r="I34" s="22">
        <v>96143</v>
      </c>
      <c r="J34" s="22">
        <v>280287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280287</v>
      </c>
      <c r="X34" s="22">
        <v>92275</v>
      </c>
      <c r="Y34" s="22">
        <v>188012</v>
      </c>
      <c r="Z34" s="23">
        <v>203.75182877269032</v>
      </c>
      <c r="AA34" s="20">
        <v>369052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8384</v>
      </c>
      <c r="D44" s="20"/>
      <c r="E44" s="21"/>
      <c r="F44" s="22"/>
      <c r="G44" s="22">
        <v>792</v>
      </c>
      <c r="H44" s="22">
        <v>670</v>
      </c>
      <c r="I44" s="22">
        <v>765</v>
      </c>
      <c r="J44" s="22">
        <v>2227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2227</v>
      </c>
      <c r="X44" s="22"/>
      <c r="Y44" s="22">
        <v>2227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1073009</v>
      </c>
      <c r="D47" s="29">
        <f t="shared" ref="D47:Y47" si="1">SUM(D34:D46)</f>
        <v>0</v>
      </c>
      <c r="E47" s="30">
        <f t="shared" si="1"/>
        <v>369052</v>
      </c>
      <c r="F47" s="31">
        <f t="shared" si="1"/>
        <v>369052</v>
      </c>
      <c r="G47" s="31">
        <f t="shared" si="1"/>
        <v>98892</v>
      </c>
      <c r="H47" s="31">
        <f t="shared" si="1"/>
        <v>86714</v>
      </c>
      <c r="I47" s="31">
        <f t="shared" si="1"/>
        <v>96908</v>
      </c>
      <c r="J47" s="31">
        <f t="shared" si="1"/>
        <v>282514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282514</v>
      </c>
      <c r="X47" s="31">
        <f t="shared" si="1"/>
        <v>92275</v>
      </c>
      <c r="Y47" s="31">
        <f t="shared" si="1"/>
        <v>190239</v>
      </c>
      <c r="Z47" s="32">
        <f>+IF(X47&lt;&gt;0,+(Y47/X47)*100,0)</f>
        <v>206.16526686534814</v>
      </c>
      <c r="AA47" s="29">
        <f>SUM(AA34:AA46)</f>
        <v>369052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-1073009</v>
      </c>
      <c r="D48" s="39">
        <f t="shared" si="2"/>
        <v>0</v>
      </c>
      <c r="E48" s="40">
        <f t="shared" si="2"/>
        <v>-369052</v>
      </c>
      <c r="F48" s="41">
        <f t="shared" si="2"/>
        <v>-369052</v>
      </c>
      <c r="G48" s="41">
        <f t="shared" si="2"/>
        <v>-98892</v>
      </c>
      <c r="H48" s="41">
        <f t="shared" si="2"/>
        <v>-86714</v>
      </c>
      <c r="I48" s="41">
        <f t="shared" si="2"/>
        <v>-96908</v>
      </c>
      <c r="J48" s="41">
        <f t="shared" si="2"/>
        <v>-282514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-282514</v>
      </c>
      <c r="X48" s="41">
        <f t="shared" si="2"/>
        <v>-92275</v>
      </c>
      <c r="Y48" s="41">
        <f t="shared" si="2"/>
        <v>-190239</v>
      </c>
      <c r="Z48" s="42">
        <f>+IF(X48&lt;&gt;0,+(Y48/X48)*100,0)</f>
        <v>206.16526686534814</v>
      </c>
      <c r="AA48" s="39">
        <f>+AA32-AA47</f>
        <v>-369052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-1073009</v>
      </c>
      <c r="D51" s="48">
        <f t="shared" si="3"/>
        <v>0</v>
      </c>
      <c r="E51" s="49">
        <f t="shared" si="3"/>
        <v>-369052</v>
      </c>
      <c r="F51" s="50">
        <f t="shared" si="3"/>
        <v>-369052</v>
      </c>
      <c r="G51" s="50">
        <f t="shared" si="3"/>
        <v>-98892</v>
      </c>
      <c r="H51" s="50">
        <f t="shared" si="3"/>
        <v>-86714</v>
      </c>
      <c r="I51" s="50">
        <f t="shared" si="3"/>
        <v>-96908</v>
      </c>
      <c r="J51" s="50">
        <f t="shared" si="3"/>
        <v>-282514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-282514</v>
      </c>
      <c r="X51" s="50">
        <f t="shared" si="3"/>
        <v>-92275</v>
      </c>
      <c r="Y51" s="50">
        <f t="shared" si="3"/>
        <v>-190239</v>
      </c>
      <c r="Z51" s="51">
        <f>+IF(X51&lt;&gt;0,+(Y51/X51)*100,0)</f>
        <v>206.16526686534814</v>
      </c>
      <c r="AA51" s="48">
        <f>SUM(AA48:AA50)</f>
        <v>-369052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-1073009</v>
      </c>
      <c r="D53" s="54">
        <f>+D51-D52</f>
        <v>0</v>
      </c>
      <c r="E53" s="55">
        <f t="shared" si="4"/>
        <v>-369052</v>
      </c>
      <c r="F53" s="56">
        <f t="shared" si="4"/>
        <v>-369052</v>
      </c>
      <c r="G53" s="56">
        <f t="shared" si="4"/>
        <v>-98892</v>
      </c>
      <c r="H53" s="56">
        <f t="shared" si="4"/>
        <v>-86714</v>
      </c>
      <c r="I53" s="56">
        <f t="shared" si="4"/>
        <v>-96908</v>
      </c>
      <c r="J53" s="56">
        <f t="shared" si="4"/>
        <v>-282514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-282514</v>
      </c>
      <c r="X53" s="56">
        <f t="shared" si="4"/>
        <v>-92275</v>
      </c>
      <c r="Y53" s="56">
        <f t="shared" si="4"/>
        <v>-190239</v>
      </c>
      <c r="Z53" s="57">
        <f>+IF(X53&lt;&gt;0,+(Y53/X53)*100,0)</f>
        <v>206.16526686534814</v>
      </c>
      <c r="AA53" s="54">
        <f>+AA51-AA52</f>
        <v>-369052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-1073009</v>
      </c>
      <c r="D56" s="48">
        <f>SUM(D53:D55)</f>
        <v>0</v>
      </c>
      <c r="E56" s="49">
        <f t="shared" si="5"/>
        <v>-369052</v>
      </c>
      <c r="F56" s="50">
        <f t="shared" si="5"/>
        <v>-369052</v>
      </c>
      <c r="G56" s="50">
        <f t="shared" si="5"/>
        <v>-98892</v>
      </c>
      <c r="H56" s="50">
        <f t="shared" si="5"/>
        <v>-86714</v>
      </c>
      <c r="I56" s="50">
        <f t="shared" si="5"/>
        <v>-96908</v>
      </c>
      <c r="J56" s="50">
        <f t="shared" si="5"/>
        <v>-282514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-282514</v>
      </c>
      <c r="X56" s="50">
        <f t="shared" si="5"/>
        <v>-92275</v>
      </c>
      <c r="Y56" s="50">
        <f t="shared" si="5"/>
        <v>-190239</v>
      </c>
      <c r="Z56" s="51">
        <f>+IF(X56&lt;&gt;0,+(Y56/X56)*100,0)</f>
        <v>206.16526686534814</v>
      </c>
      <c r="AA56" s="48">
        <f>SUM(AA53:AA55)</f>
        <v>-369052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-1073009</v>
      </c>
      <c r="D59" s="65">
        <f>SUM(D56:D58)</f>
        <v>0</v>
      </c>
      <c r="E59" s="66">
        <f t="shared" si="6"/>
        <v>-369052</v>
      </c>
      <c r="F59" s="67">
        <f t="shared" si="6"/>
        <v>-369052</v>
      </c>
      <c r="G59" s="67">
        <f t="shared" si="6"/>
        <v>-98892</v>
      </c>
      <c r="H59" s="67">
        <f t="shared" si="6"/>
        <v>-86714</v>
      </c>
      <c r="I59" s="67">
        <f t="shared" si="6"/>
        <v>-96908</v>
      </c>
      <c r="J59" s="67">
        <f t="shared" si="6"/>
        <v>-282514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-282514</v>
      </c>
      <c r="X59" s="67">
        <f t="shared" si="6"/>
        <v>-92275</v>
      </c>
      <c r="Y59" s="67">
        <f t="shared" si="6"/>
        <v>-190239</v>
      </c>
      <c r="Z59" s="68">
        <f>+IF(X59&lt;&gt;0,+(Y59/X59)*100,0)</f>
        <v>206.16526686534814</v>
      </c>
      <c r="AA59" s="65">
        <f>SUM(AA56:AA58)</f>
        <v>-369052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5127</v>
      </c>
      <c r="D10" s="20"/>
      <c r="E10" s="21"/>
      <c r="F10" s="22"/>
      <c r="G10" s="22">
        <v>6</v>
      </c>
      <c r="H10" s="22">
        <v>452</v>
      </c>
      <c r="I10" s="22"/>
      <c r="J10" s="22">
        <v>458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458</v>
      </c>
      <c r="X10" s="22"/>
      <c r="Y10" s="22">
        <v>458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5127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6</v>
      </c>
      <c r="H32" s="31">
        <f t="shared" si="0"/>
        <v>452</v>
      </c>
      <c r="I32" s="31">
        <f t="shared" si="0"/>
        <v>0</v>
      </c>
      <c r="J32" s="31">
        <f t="shared" si="0"/>
        <v>458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458</v>
      </c>
      <c r="X32" s="31">
        <f t="shared" si="0"/>
        <v>0</v>
      </c>
      <c r="Y32" s="31">
        <f t="shared" si="0"/>
        <v>458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5127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6</v>
      </c>
      <c r="H48" s="41">
        <f t="shared" si="2"/>
        <v>452</v>
      </c>
      <c r="I48" s="41">
        <f t="shared" si="2"/>
        <v>0</v>
      </c>
      <c r="J48" s="41">
        <f t="shared" si="2"/>
        <v>458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458</v>
      </c>
      <c r="X48" s="41">
        <f t="shared" si="2"/>
        <v>0</v>
      </c>
      <c r="Y48" s="41">
        <f t="shared" si="2"/>
        <v>458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5127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6</v>
      </c>
      <c r="H51" s="50">
        <f t="shared" si="3"/>
        <v>452</v>
      </c>
      <c r="I51" s="50">
        <f t="shared" si="3"/>
        <v>0</v>
      </c>
      <c r="J51" s="50">
        <f t="shared" si="3"/>
        <v>458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458</v>
      </c>
      <c r="X51" s="50">
        <f t="shared" si="3"/>
        <v>0</v>
      </c>
      <c r="Y51" s="50">
        <f t="shared" si="3"/>
        <v>458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5127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6</v>
      </c>
      <c r="H53" s="56">
        <f t="shared" si="4"/>
        <v>452</v>
      </c>
      <c r="I53" s="56">
        <f t="shared" si="4"/>
        <v>0</v>
      </c>
      <c r="J53" s="56">
        <f t="shared" si="4"/>
        <v>458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458</v>
      </c>
      <c r="X53" s="56">
        <f t="shared" si="4"/>
        <v>0</v>
      </c>
      <c r="Y53" s="56">
        <f t="shared" si="4"/>
        <v>458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5127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6</v>
      </c>
      <c r="H56" s="50">
        <f t="shared" si="5"/>
        <v>452</v>
      </c>
      <c r="I56" s="50">
        <f t="shared" si="5"/>
        <v>0</v>
      </c>
      <c r="J56" s="50">
        <f t="shared" si="5"/>
        <v>458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458</v>
      </c>
      <c r="X56" s="50">
        <f t="shared" si="5"/>
        <v>0</v>
      </c>
      <c r="Y56" s="50">
        <f t="shared" si="5"/>
        <v>458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5127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6</v>
      </c>
      <c r="H59" s="67">
        <f t="shared" si="6"/>
        <v>452</v>
      </c>
      <c r="I59" s="67">
        <f t="shared" si="6"/>
        <v>0</v>
      </c>
      <c r="J59" s="67">
        <f t="shared" si="6"/>
        <v>458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458</v>
      </c>
      <c r="X59" s="67">
        <f t="shared" si="6"/>
        <v>0</v>
      </c>
      <c r="Y59" s="67">
        <f t="shared" si="6"/>
        <v>458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57417337</v>
      </c>
      <c r="D8" s="20"/>
      <c r="E8" s="21">
        <v>108457456</v>
      </c>
      <c r="F8" s="22">
        <v>108457456</v>
      </c>
      <c r="G8" s="22">
        <v>5652996</v>
      </c>
      <c r="H8" s="22">
        <v>-1176437</v>
      </c>
      <c r="I8" s="22">
        <v>5639431</v>
      </c>
      <c r="J8" s="22">
        <v>10115990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10115990</v>
      </c>
      <c r="X8" s="22">
        <v>18047317</v>
      </c>
      <c r="Y8" s="22">
        <v>-7931327</v>
      </c>
      <c r="Z8" s="23">
        <v>-43.947402264835269</v>
      </c>
      <c r="AA8" s="20">
        <v>108457456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57417337</v>
      </c>
      <c r="D32" s="29">
        <f t="shared" ref="D32:Y32" si="0">SUM(D6:D31)</f>
        <v>0</v>
      </c>
      <c r="E32" s="30">
        <f t="shared" si="0"/>
        <v>108457456</v>
      </c>
      <c r="F32" s="31">
        <f t="shared" si="0"/>
        <v>108457456</v>
      </c>
      <c r="G32" s="31">
        <f t="shared" si="0"/>
        <v>5652996</v>
      </c>
      <c r="H32" s="31">
        <f t="shared" si="0"/>
        <v>-1176437</v>
      </c>
      <c r="I32" s="31">
        <f t="shared" si="0"/>
        <v>5639431</v>
      </c>
      <c r="J32" s="31">
        <f t="shared" si="0"/>
        <v>10115990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10115990</v>
      </c>
      <c r="X32" s="31">
        <f t="shared" si="0"/>
        <v>18047317</v>
      </c>
      <c r="Y32" s="31">
        <f t="shared" si="0"/>
        <v>-7931327</v>
      </c>
      <c r="Z32" s="32">
        <f>+IF(X32&lt;&gt;0,+(Y32/X32)*100,0)</f>
        <v>-43.947402264835269</v>
      </c>
      <c r="AA32" s="29">
        <f>SUM(AA6:AA31)</f>
        <v>108457456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7581966</v>
      </c>
      <c r="D34" s="20"/>
      <c r="E34" s="21">
        <v>21700554</v>
      </c>
      <c r="F34" s="22">
        <v>21700554</v>
      </c>
      <c r="G34" s="22">
        <v>219503</v>
      </c>
      <c r="H34" s="22">
        <v>168410</v>
      </c>
      <c r="I34" s="22">
        <v>177032</v>
      </c>
      <c r="J34" s="22">
        <v>564945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564945</v>
      </c>
      <c r="X34" s="22">
        <v>5429601</v>
      </c>
      <c r="Y34" s="22">
        <v>-4864656</v>
      </c>
      <c r="Z34" s="23">
        <v>-89.595091794037913</v>
      </c>
      <c r="AA34" s="20">
        <v>21700554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2783</v>
      </c>
      <c r="D37" s="20"/>
      <c r="E37" s="21">
        <v>5017920</v>
      </c>
      <c r="F37" s="22">
        <v>5017920</v>
      </c>
      <c r="G37" s="22"/>
      <c r="H37" s="22">
        <v>15156</v>
      </c>
      <c r="I37" s="22"/>
      <c r="J37" s="22">
        <v>15156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15156</v>
      </c>
      <c r="X37" s="22">
        <v>1331766</v>
      </c>
      <c r="Y37" s="22">
        <v>-1316610</v>
      </c>
      <c r="Z37" s="23">
        <v>-98.861962236609131</v>
      </c>
      <c r="AA37" s="20">
        <v>5017920</v>
      </c>
    </row>
    <row r="38" spans="1:27" ht="13.5" x14ac:dyDescent="0.25">
      <c r="A38" s="19" t="s">
        <v>64</v>
      </c>
      <c r="B38" s="15" t="s">
        <v>32</v>
      </c>
      <c r="C38" s="20">
        <v>54788</v>
      </c>
      <c r="D38" s="20"/>
      <c r="E38" s="21">
        <v>120000000</v>
      </c>
      <c r="F38" s="22">
        <v>120000000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36000000</v>
      </c>
      <c r="Y38" s="22">
        <v>-36000000</v>
      </c>
      <c r="Z38" s="23">
        <v>-100</v>
      </c>
      <c r="AA38" s="20">
        <v>120000000</v>
      </c>
    </row>
    <row r="39" spans="1:27" ht="13.5" x14ac:dyDescent="0.25">
      <c r="A39" s="19" t="s">
        <v>65</v>
      </c>
      <c r="B39" s="15" t="s">
        <v>32</v>
      </c>
      <c r="C39" s="20">
        <v>12397844</v>
      </c>
      <c r="D39" s="20"/>
      <c r="E39" s="21">
        <v>18389042</v>
      </c>
      <c r="F39" s="22">
        <v>18389042</v>
      </c>
      <c r="G39" s="22"/>
      <c r="H39" s="22"/>
      <c r="I39" s="22">
        <v>4597261</v>
      </c>
      <c r="J39" s="22">
        <v>4597261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4597261</v>
      </c>
      <c r="X39" s="22">
        <v>4965043</v>
      </c>
      <c r="Y39" s="22">
        <v>-367782</v>
      </c>
      <c r="Z39" s="23">
        <v>-7.4074282941759009</v>
      </c>
      <c r="AA39" s="20">
        <v>18389042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114352614</v>
      </c>
      <c r="D41" s="20"/>
      <c r="E41" s="21">
        <v>21571962</v>
      </c>
      <c r="F41" s="22">
        <v>21571962</v>
      </c>
      <c r="G41" s="22">
        <v>1600</v>
      </c>
      <c r="H41" s="22">
        <v>1111768</v>
      </c>
      <c r="I41" s="22">
        <v>545870</v>
      </c>
      <c r="J41" s="22">
        <v>1659238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1659238</v>
      </c>
      <c r="X41" s="22">
        <v>4083617</v>
      </c>
      <c r="Y41" s="22">
        <v>-2424379</v>
      </c>
      <c r="Z41" s="23">
        <v>-59.368422650801975</v>
      </c>
      <c r="AA41" s="20">
        <v>21571962</v>
      </c>
    </row>
    <row r="42" spans="1:27" ht="13.5" x14ac:dyDescent="0.25">
      <c r="A42" s="19" t="s">
        <v>67</v>
      </c>
      <c r="B42" s="15" t="s">
        <v>32</v>
      </c>
      <c r="C42" s="20">
        <v>34683065</v>
      </c>
      <c r="D42" s="20"/>
      <c r="E42" s="21">
        <v>14922080</v>
      </c>
      <c r="F42" s="22">
        <v>14922080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4199075</v>
      </c>
      <c r="Y42" s="22">
        <v>-4199075</v>
      </c>
      <c r="Z42" s="23">
        <v>-100</v>
      </c>
      <c r="AA42" s="20">
        <v>14922080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6762235</v>
      </c>
      <c r="D44" s="20"/>
      <c r="E44" s="21">
        <v>7282010</v>
      </c>
      <c r="F44" s="22">
        <v>7282010</v>
      </c>
      <c r="G44" s="22">
        <v>163800</v>
      </c>
      <c r="H44" s="22">
        <v>166190</v>
      </c>
      <c r="I44" s="22">
        <v>222696</v>
      </c>
      <c r="J44" s="22">
        <v>552686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552686</v>
      </c>
      <c r="X44" s="22">
        <v>1843854</v>
      </c>
      <c r="Y44" s="22">
        <v>-1291168</v>
      </c>
      <c r="Z44" s="23">
        <v>-70.025500934455764</v>
      </c>
      <c r="AA44" s="20">
        <v>7282010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175835295</v>
      </c>
      <c r="D47" s="29">
        <f t="shared" ref="D47:Y47" si="1">SUM(D34:D46)</f>
        <v>0</v>
      </c>
      <c r="E47" s="30">
        <f t="shared" si="1"/>
        <v>208883568</v>
      </c>
      <c r="F47" s="31">
        <f t="shared" si="1"/>
        <v>208883568</v>
      </c>
      <c r="G47" s="31">
        <f t="shared" si="1"/>
        <v>384903</v>
      </c>
      <c r="H47" s="31">
        <f t="shared" si="1"/>
        <v>1461524</v>
      </c>
      <c r="I47" s="31">
        <f t="shared" si="1"/>
        <v>5542859</v>
      </c>
      <c r="J47" s="31">
        <f t="shared" si="1"/>
        <v>7389286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7389286</v>
      </c>
      <c r="X47" s="31">
        <f t="shared" si="1"/>
        <v>57852956</v>
      </c>
      <c r="Y47" s="31">
        <f t="shared" si="1"/>
        <v>-50463670</v>
      </c>
      <c r="Z47" s="32">
        <f>+IF(X47&lt;&gt;0,+(Y47/X47)*100,0)</f>
        <v>-87.227470278268925</v>
      </c>
      <c r="AA47" s="29">
        <f>SUM(AA34:AA46)</f>
        <v>208883568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-118417958</v>
      </c>
      <c r="D48" s="39">
        <f t="shared" si="2"/>
        <v>0</v>
      </c>
      <c r="E48" s="40">
        <f t="shared" si="2"/>
        <v>-100426112</v>
      </c>
      <c r="F48" s="41">
        <f t="shared" si="2"/>
        <v>-100426112</v>
      </c>
      <c r="G48" s="41">
        <f t="shared" si="2"/>
        <v>5268093</v>
      </c>
      <c r="H48" s="41">
        <f t="shared" si="2"/>
        <v>-2637961</v>
      </c>
      <c r="I48" s="41">
        <f t="shared" si="2"/>
        <v>96572</v>
      </c>
      <c r="J48" s="41">
        <f t="shared" si="2"/>
        <v>2726704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2726704</v>
      </c>
      <c r="X48" s="41">
        <f t="shared" si="2"/>
        <v>-39805639</v>
      </c>
      <c r="Y48" s="41">
        <f t="shared" si="2"/>
        <v>42532343</v>
      </c>
      <c r="Z48" s="42">
        <f>+IF(X48&lt;&gt;0,+(Y48/X48)*100,0)</f>
        <v>-106.8500445376596</v>
      </c>
      <c r="AA48" s="39">
        <f>+AA32-AA47</f>
        <v>-100426112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-118417958</v>
      </c>
      <c r="D51" s="48">
        <f t="shared" si="3"/>
        <v>0</v>
      </c>
      <c r="E51" s="49">
        <f t="shared" si="3"/>
        <v>-100426112</v>
      </c>
      <c r="F51" s="50">
        <f t="shared" si="3"/>
        <v>-100426112</v>
      </c>
      <c r="G51" s="50">
        <f t="shared" si="3"/>
        <v>5268093</v>
      </c>
      <c r="H51" s="50">
        <f t="shared" si="3"/>
        <v>-2637961</v>
      </c>
      <c r="I51" s="50">
        <f t="shared" si="3"/>
        <v>96572</v>
      </c>
      <c r="J51" s="50">
        <f t="shared" si="3"/>
        <v>2726704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2726704</v>
      </c>
      <c r="X51" s="50">
        <f t="shared" si="3"/>
        <v>-39805639</v>
      </c>
      <c r="Y51" s="50">
        <f t="shared" si="3"/>
        <v>42532343</v>
      </c>
      <c r="Z51" s="51">
        <f>+IF(X51&lt;&gt;0,+(Y51/X51)*100,0)</f>
        <v>-106.8500445376596</v>
      </c>
      <c r="AA51" s="48">
        <f>SUM(AA48:AA50)</f>
        <v>-100426112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-118417958</v>
      </c>
      <c r="D53" s="54">
        <f>+D51-D52</f>
        <v>0</v>
      </c>
      <c r="E53" s="55">
        <f t="shared" si="4"/>
        <v>-100426112</v>
      </c>
      <c r="F53" s="56">
        <f t="shared" si="4"/>
        <v>-100426112</v>
      </c>
      <c r="G53" s="56">
        <f t="shared" si="4"/>
        <v>5268093</v>
      </c>
      <c r="H53" s="56">
        <f t="shared" si="4"/>
        <v>-2637961</v>
      </c>
      <c r="I53" s="56">
        <f t="shared" si="4"/>
        <v>96572</v>
      </c>
      <c r="J53" s="56">
        <f t="shared" si="4"/>
        <v>2726704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2726704</v>
      </c>
      <c r="X53" s="56">
        <f t="shared" si="4"/>
        <v>-39805639</v>
      </c>
      <c r="Y53" s="56">
        <f t="shared" si="4"/>
        <v>42532343</v>
      </c>
      <c r="Z53" s="57">
        <f>+IF(X53&lt;&gt;0,+(Y53/X53)*100,0)</f>
        <v>-106.8500445376596</v>
      </c>
      <c r="AA53" s="54">
        <f>+AA51-AA52</f>
        <v>-100426112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-118417958</v>
      </c>
      <c r="D56" s="48">
        <f>SUM(D53:D55)</f>
        <v>0</v>
      </c>
      <c r="E56" s="49">
        <f t="shared" si="5"/>
        <v>-100426112</v>
      </c>
      <c r="F56" s="50">
        <f t="shared" si="5"/>
        <v>-100426112</v>
      </c>
      <c r="G56" s="50">
        <f t="shared" si="5"/>
        <v>5268093</v>
      </c>
      <c r="H56" s="50">
        <f t="shared" si="5"/>
        <v>-2637961</v>
      </c>
      <c r="I56" s="50">
        <f t="shared" si="5"/>
        <v>96572</v>
      </c>
      <c r="J56" s="50">
        <f t="shared" si="5"/>
        <v>2726704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2726704</v>
      </c>
      <c r="X56" s="50">
        <f t="shared" si="5"/>
        <v>-39805639</v>
      </c>
      <c r="Y56" s="50">
        <f t="shared" si="5"/>
        <v>42532343</v>
      </c>
      <c r="Z56" s="51">
        <f>+IF(X56&lt;&gt;0,+(Y56/X56)*100,0)</f>
        <v>-106.8500445376596</v>
      </c>
      <c r="AA56" s="48">
        <f>SUM(AA53:AA55)</f>
        <v>-100426112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-118417958</v>
      </c>
      <c r="D59" s="65">
        <f>SUM(D56:D58)</f>
        <v>0</v>
      </c>
      <c r="E59" s="66">
        <f t="shared" si="6"/>
        <v>-100426112</v>
      </c>
      <c r="F59" s="67">
        <f t="shared" si="6"/>
        <v>-100426112</v>
      </c>
      <c r="G59" s="67">
        <f t="shared" si="6"/>
        <v>5268093</v>
      </c>
      <c r="H59" s="67">
        <f t="shared" si="6"/>
        <v>-2637961</v>
      </c>
      <c r="I59" s="67">
        <f t="shared" si="6"/>
        <v>96572</v>
      </c>
      <c r="J59" s="67">
        <f t="shared" si="6"/>
        <v>2726704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2726704</v>
      </c>
      <c r="X59" s="67">
        <f t="shared" si="6"/>
        <v>-39805639</v>
      </c>
      <c r="Y59" s="67">
        <f t="shared" si="6"/>
        <v>42532343</v>
      </c>
      <c r="Z59" s="68">
        <f>+IF(X59&lt;&gt;0,+(Y59/X59)*100,0)</f>
        <v>-106.8500445376596</v>
      </c>
      <c r="AA59" s="65">
        <f>SUM(AA56:AA58)</f>
        <v>-100426112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2699932</v>
      </c>
      <c r="D34" s="20"/>
      <c r="E34" s="21">
        <v>2844937</v>
      </c>
      <c r="F34" s="22">
        <v>2844937</v>
      </c>
      <c r="G34" s="22">
        <v>195114</v>
      </c>
      <c r="H34" s="22"/>
      <c r="I34" s="22">
        <v>184407</v>
      </c>
      <c r="J34" s="22">
        <v>379521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379521</v>
      </c>
      <c r="X34" s="22">
        <v>639426</v>
      </c>
      <c r="Y34" s="22">
        <v>-259905</v>
      </c>
      <c r="Z34" s="23">
        <v>-40.646611179401525</v>
      </c>
      <c r="AA34" s="20">
        <v>2844937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19033</v>
      </c>
      <c r="F37" s="22">
        <v>19033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4758</v>
      </c>
      <c r="Y37" s="22">
        <v>-4758</v>
      </c>
      <c r="Z37" s="23">
        <v>-100</v>
      </c>
      <c r="AA37" s="20">
        <v>19033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1182840</v>
      </c>
      <c r="D39" s="20"/>
      <c r="E39" s="21">
        <v>1318684</v>
      </c>
      <c r="F39" s="22">
        <v>1318684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1318684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822829</v>
      </c>
      <c r="F41" s="22">
        <v>822829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205707</v>
      </c>
      <c r="Y41" s="22">
        <v>-205707</v>
      </c>
      <c r="Z41" s="23">
        <v>-100</v>
      </c>
      <c r="AA41" s="20">
        <v>822829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30873</v>
      </c>
      <c r="D44" s="20"/>
      <c r="E44" s="21">
        <v>193207</v>
      </c>
      <c r="F44" s="22">
        <v>193207</v>
      </c>
      <c r="G44" s="22">
        <v>1625</v>
      </c>
      <c r="H44" s="22"/>
      <c r="I44" s="22">
        <v>1493</v>
      </c>
      <c r="J44" s="22">
        <v>3118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3118</v>
      </c>
      <c r="X44" s="22">
        <v>48300</v>
      </c>
      <c r="Y44" s="22">
        <v>-45182</v>
      </c>
      <c r="Z44" s="23">
        <v>-93.544513457556931</v>
      </c>
      <c r="AA44" s="20">
        <v>193207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>
        <v>1050000</v>
      </c>
      <c r="F45" s="22">
        <v>1050000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1050000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3913645</v>
      </c>
      <c r="D47" s="29">
        <f t="shared" ref="D47:Y47" si="1">SUM(D34:D46)</f>
        <v>0</v>
      </c>
      <c r="E47" s="30">
        <f t="shared" si="1"/>
        <v>6248690</v>
      </c>
      <c r="F47" s="31">
        <f t="shared" si="1"/>
        <v>6248690</v>
      </c>
      <c r="G47" s="31">
        <f t="shared" si="1"/>
        <v>196739</v>
      </c>
      <c r="H47" s="31">
        <f t="shared" si="1"/>
        <v>0</v>
      </c>
      <c r="I47" s="31">
        <f t="shared" si="1"/>
        <v>185900</v>
      </c>
      <c r="J47" s="31">
        <f t="shared" si="1"/>
        <v>382639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382639</v>
      </c>
      <c r="X47" s="31">
        <f t="shared" si="1"/>
        <v>898191</v>
      </c>
      <c r="Y47" s="31">
        <f t="shared" si="1"/>
        <v>-515552</v>
      </c>
      <c r="Z47" s="32">
        <f>+IF(X47&lt;&gt;0,+(Y47/X47)*100,0)</f>
        <v>-57.398927399628811</v>
      </c>
      <c r="AA47" s="29">
        <f>SUM(AA34:AA46)</f>
        <v>6248690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-3913645</v>
      </c>
      <c r="D48" s="39">
        <f t="shared" si="2"/>
        <v>0</v>
      </c>
      <c r="E48" s="40">
        <f t="shared" si="2"/>
        <v>-6248690</v>
      </c>
      <c r="F48" s="41">
        <f t="shared" si="2"/>
        <v>-6248690</v>
      </c>
      <c r="G48" s="41">
        <f t="shared" si="2"/>
        <v>-196739</v>
      </c>
      <c r="H48" s="41">
        <f t="shared" si="2"/>
        <v>0</v>
      </c>
      <c r="I48" s="41">
        <f t="shared" si="2"/>
        <v>-185900</v>
      </c>
      <c r="J48" s="41">
        <f t="shared" si="2"/>
        <v>-382639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-382639</v>
      </c>
      <c r="X48" s="41">
        <f t="shared" si="2"/>
        <v>-898191</v>
      </c>
      <c r="Y48" s="41">
        <f t="shared" si="2"/>
        <v>515552</v>
      </c>
      <c r="Z48" s="42">
        <f>+IF(X48&lt;&gt;0,+(Y48/X48)*100,0)</f>
        <v>-57.398927399628811</v>
      </c>
      <c r="AA48" s="39">
        <f>+AA32-AA47</f>
        <v>-6248690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-3913645</v>
      </c>
      <c r="D51" s="48">
        <f t="shared" si="3"/>
        <v>0</v>
      </c>
      <c r="E51" s="49">
        <f t="shared" si="3"/>
        <v>-6248690</v>
      </c>
      <c r="F51" s="50">
        <f t="shared" si="3"/>
        <v>-6248690</v>
      </c>
      <c r="G51" s="50">
        <f t="shared" si="3"/>
        <v>-196739</v>
      </c>
      <c r="H51" s="50">
        <f t="shared" si="3"/>
        <v>0</v>
      </c>
      <c r="I51" s="50">
        <f t="shared" si="3"/>
        <v>-185900</v>
      </c>
      <c r="J51" s="50">
        <f t="shared" si="3"/>
        <v>-382639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-382639</v>
      </c>
      <c r="X51" s="50">
        <f t="shared" si="3"/>
        <v>-898191</v>
      </c>
      <c r="Y51" s="50">
        <f t="shared" si="3"/>
        <v>515552</v>
      </c>
      <c r="Z51" s="51">
        <f>+IF(X51&lt;&gt;0,+(Y51/X51)*100,0)</f>
        <v>-57.398927399628811</v>
      </c>
      <c r="AA51" s="48">
        <f>SUM(AA48:AA50)</f>
        <v>-6248690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-3913645</v>
      </c>
      <c r="D53" s="54">
        <f>+D51-D52</f>
        <v>0</v>
      </c>
      <c r="E53" s="55">
        <f t="shared" si="4"/>
        <v>-6248690</v>
      </c>
      <c r="F53" s="56">
        <f t="shared" si="4"/>
        <v>-6248690</v>
      </c>
      <c r="G53" s="56">
        <f t="shared" si="4"/>
        <v>-196739</v>
      </c>
      <c r="H53" s="56">
        <f t="shared" si="4"/>
        <v>0</v>
      </c>
      <c r="I53" s="56">
        <f t="shared" si="4"/>
        <v>-185900</v>
      </c>
      <c r="J53" s="56">
        <f t="shared" si="4"/>
        <v>-382639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-382639</v>
      </c>
      <c r="X53" s="56">
        <f t="shared" si="4"/>
        <v>-898191</v>
      </c>
      <c r="Y53" s="56">
        <f t="shared" si="4"/>
        <v>515552</v>
      </c>
      <c r="Z53" s="57">
        <f>+IF(X53&lt;&gt;0,+(Y53/X53)*100,0)</f>
        <v>-57.398927399628811</v>
      </c>
      <c r="AA53" s="54">
        <f>+AA51-AA52</f>
        <v>-6248690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-3913645</v>
      </c>
      <c r="D56" s="48">
        <f>SUM(D53:D55)</f>
        <v>0</v>
      </c>
      <c r="E56" s="49">
        <f t="shared" si="5"/>
        <v>-6248690</v>
      </c>
      <c r="F56" s="50">
        <f t="shared" si="5"/>
        <v>-6248690</v>
      </c>
      <c r="G56" s="50">
        <f t="shared" si="5"/>
        <v>-196739</v>
      </c>
      <c r="H56" s="50">
        <f t="shared" si="5"/>
        <v>0</v>
      </c>
      <c r="I56" s="50">
        <f t="shared" si="5"/>
        <v>-185900</v>
      </c>
      <c r="J56" s="50">
        <f t="shared" si="5"/>
        <v>-382639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-382639</v>
      </c>
      <c r="X56" s="50">
        <f t="shared" si="5"/>
        <v>-898191</v>
      </c>
      <c r="Y56" s="50">
        <f t="shared" si="5"/>
        <v>515552</v>
      </c>
      <c r="Z56" s="51">
        <f>+IF(X56&lt;&gt;0,+(Y56/X56)*100,0)</f>
        <v>-57.398927399628811</v>
      </c>
      <c r="AA56" s="48">
        <f>SUM(AA53:AA55)</f>
        <v>-6248690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-3913645</v>
      </c>
      <c r="D59" s="65">
        <f>SUM(D56:D58)</f>
        <v>0</v>
      </c>
      <c r="E59" s="66">
        <f t="shared" si="6"/>
        <v>-6248690</v>
      </c>
      <c r="F59" s="67">
        <f t="shared" si="6"/>
        <v>-6248690</v>
      </c>
      <c r="G59" s="67">
        <f t="shared" si="6"/>
        <v>-196739</v>
      </c>
      <c r="H59" s="67">
        <f t="shared" si="6"/>
        <v>0</v>
      </c>
      <c r="I59" s="67">
        <f t="shared" si="6"/>
        <v>-185900</v>
      </c>
      <c r="J59" s="67">
        <f t="shared" si="6"/>
        <v>-382639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-382639</v>
      </c>
      <c r="X59" s="67">
        <f t="shared" si="6"/>
        <v>-898191</v>
      </c>
      <c r="Y59" s="67">
        <f t="shared" si="6"/>
        <v>515552</v>
      </c>
      <c r="Z59" s="68">
        <f>+IF(X59&lt;&gt;0,+(Y59/X59)*100,0)</f>
        <v>-57.398927399628811</v>
      </c>
      <c r="AA59" s="65">
        <f>SUM(AA56:AA58)</f>
        <v>-6248690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38467525</v>
      </c>
      <c r="D8" s="20"/>
      <c r="E8" s="21">
        <v>53580926</v>
      </c>
      <c r="F8" s="22">
        <v>53580926</v>
      </c>
      <c r="G8" s="22">
        <v>11235</v>
      </c>
      <c r="H8" s="22">
        <v>9182275</v>
      </c>
      <c r="I8" s="22">
        <v>625454</v>
      </c>
      <c r="J8" s="22">
        <v>9818964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9818964</v>
      </c>
      <c r="X8" s="22">
        <v>13395240</v>
      </c>
      <c r="Y8" s="22">
        <v>-3576276</v>
      </c>
      <c r="Z8" s="23">
        <v>-26.698110672149213</v>
      </c>
      <c r="AA8" s="20">
        <v>53580926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281819</v>
      </c>
      <c r="D10" s="20"/>
      <c r="E10" s="21">
        <v>1</v>
      </c>
      <c r="F10" s="22">
        <v>1</v>
      </c>
      <c r="G10" s="22">
        <v>1041</v>
      </c>
      <c r="H10" s="22">
        <v>7280</v>
      </c>
      <c r="I10" s="22"/>
      <c r="J10" s="22">
        <v>8321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8321</v>
      </c>
      <c r="X10" s="22"/>
      <c r="Y10" s="22">
        <v>8321</v>
      </c>
      <c r="Z10" s="23"/>
      <c r="AA10" s="20">
        <v>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13576566</v>
      </c>
      <c r="D13" s="20"/>
      <c r="E13" s="21"/>
      <c r="F13" s="22"/>
      <c r="G13" s="22">
        <v>1397866</v>
      </c>
      <c r="H13" s="22">
        <v>1431734</v>
      </c>
      <c r="I13" s="22">
        <v>1439324</v>
      </c>
      <c r="J13" s="22">
        <v>4268924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4268924</v>
      </c>
      <c r="X13" s="22"/>
      <c r="Y13" s="22">
        <v>4268924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52325910</v>
      </c>
      <c r="D32" s="29">
        <f t="shared" ref="D32:Y32" si="0">SUM(D6:D31)</f>
        <v>0</v>
      </c>
      <c r="E32" s="30">
        <f t="shared" si="0"/>
        <v>53580927</v>
      </c>
      <c r="F32" s="31">
        <f t="shared" si="0"/>
        <v>53580927</v>
      </c>
      <c r="G32" s="31">
        <f t="shared" si="0"/>
        <v>1410142</v>
      </c>
      <c r="H32" s="31">
        <f t="shared" si="0"/>
        <v>10621289</v>
      </c>
      <c r="I32" s="31">
        <f t="shared" si="0"/>
        <v>2064778</v>
      </c>
      <c r="J32" s="31">
        <f t="shared" si="0"/>
        <v>14096209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14096209</v>
      </c>
      <c r="X32" s="31">
        <f t="shared" si="0"/>
        <v>13395240</v>
      </c>
      <c r="Y32" s="31">
        <f t="shared" si="0"/>
        <v>700969</v>
      </c>
      <c r="Z32" s="32">
        <f>+IF(X32&lt;&gt;0,+(Y32/X32)*100,0)</f>
        <v>5.2329708164989954</v>
      </c>
      <c r="AA32" s="29">
        <f>SUM(AA6:AA31)</f>
        <v>53580927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141489</v>
      </c>
      <c r="D34" s="20"/>
      <c r="E34" s="21">
        <v>38506399</v>
      </c>
      <c r="F34" s="22">
        <v>38506399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9626598</v>
      </c>
      <c r="Y34" s="22">
        <v>-9626598</v>
      </c>
      <c r="Z34" s="23">
        <v>-100</v>
      </c>
      <c r="AA34" s="20">
        <v>38506399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995891</v>
      </c>
      <c r="D37" s="20"/>
      <c r="E37" s="21">
        <v>3887938</v>
      </c>
      <c r="F37" s="22">
        <v>3887938</v>
      </c>
      <c r="G37" s="22">
        <v>4080</v>
      </c>
      <c r="H37" s="22">
        <v>3175</v>
      </c>
      <c r="I37" s="22">
        <v>39189</v>
      </c>
      <c r="J37" s="22">
        <v>46444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46444</v>
      </c>
      <c r="X37" s="22">
        <v>971985</v>
      </c>
      <c r="Y37" s="22">
        <v>-925541</v>
      </c>
      <c r="Z37" s="23">
        <v>-95.221736960961337</v>
      </c>
      <c r="AA37" s="20">
        <v>3887938</v>
      </c>
    </row>
    <row r="38" spans="1:27" ht="13.5" x14ac:dyDescent="0.25">
      <c r="A38" s="19" t="s">
        <v>64</v>
      </c>
      <c r="B38" s="15" t="s">
        <v>32</v>
      </c>
      <c r="C38" s="20">
        <v>24936389</v>
      </c>
      <c r="D38" s="20"/>
      <c r="E38" s="21">
        <v>34517402</v>
      </c>
      <c r="F38" s="22">
        <v>34517402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8629350</v>
      </c>
      <c r="Y38" s="22">
        <v>-8629350</v>
      </c>
      <c r="Z38" s="23">
        <v>-100</v>
      </c>
      <c r="AA38" s="20">
        <v>34517402</v>
      </c>
    </row>
    <row r="39" spans="1:27" ht="13.5" x14ac:dyDescent="0.25">
      <c r="A39" s="19" t="s">
        <v>65</v>
      </c>
      <c r="B39" s="15" t="s">
        <v>32</v>
      </c>
      <c r="C39" s="20">
        <v>14169494</v>
      </c>
      <c r="D39" s="20"/>
      <c r="E39" s="21">
        <v>30302760</v>
      </c>
      <c r="F39" s="22">
        <v>30302760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7575690</v>
      </c>
      <c r="Y39" s="22">
        <v>-7575690</v>
      </c>
      <c r="Z39" s="23">
        <v>-100</v>
      </c>
      <c r="AA39" s="20">
        <v>30302760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16149582</v>
      </c>
      <c r="D41" s="20"/>
      <c r="E41" s="21">
        <v>10405041</v>
      </c>
      <c r="F41" s="22">
        <v>10405041</v>
      </c>
      <c r="G41" s="22"/>
      <c r="H41" s="22">
        <v>1945675</v>
      </c>
      <c r="I41" s="22">
        <v>1606588</v>
      </c>
      <c r="J41" s="22">
        <v>3552263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3552263</v>
      </c>
      <c r="X41" s="22">
        <v>2601261</v>
      </c>
      <c r="Y41" s="22">
        <v>951002</v>
      </c>
      <c r="Z41" s="23">
        <v>36.559268754653992</v>
      </c>
      <c r="AA41" s="20">
        <v>10405041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1185882</v>
      </c>
      <c r="D43" s="20"/>
      <c r="E43" s="21">
        <v>2222396</v>
      </c>
      <c r="F43" s="22">
        <v>2222396</v>
      </c>
      <c r="G43" s="22">
        <v>42554</v>
      </c>
      <c r="H43" s="22">
        <v>906</v>
      </c>
      <c r="I43" s="22"/>
      <c r="J43" s="22">
        <v>43460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43460</v>
      </c>
      <c r="X43" s="22">
        <v>555597</v>
      </c>
      <c r="Y43" s="22">
        <v>-512137</v>
      </c>
      <c r="Z43" s="23">
        <v>-92.17778353734812</v>
      </c>
      <c r="AA43" s="20">
        <v>2222396</v>
      </c>
    </row>
    <row r="44" spans="1:27" ht="13.5" x14ac:dyDescent="0.25">
      <c r="A44" s="19" t="s">
        <v>69</v>
      </c>
      <c r="B44" s="15" t="s">
        <v>32</v>
      </c>
      <c r="C44" s="20">
        <v>11972851</v>
      </c>
      <c r="D44" s="20"/>
      <c r="E44" s="21">
        <v>13667123</v>
      </c>
      <c r="F44" s="22">
        <v>13667123</v>
      </c>
      <c r="G44" s="22"/>
      <c r="H44" s="22"/>
      <c r="I44" s="22">
        <v>1388765</v>
      </c>
      <c r="J44" s="22">
        <v>1388765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1388765</v>
      </c>
      <c r="X44" s="22">
        <v>3416796</v>
      </c>
      <c r="Y44" s="22">
        <v>-2028031</v>
      </c>
      <c r="Z44" s="23">
        <v>-59.354758083303771</v>
      </c>
      <c r="AA44" s="20">
        <v>13667123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69551578</v>
      </c>
      <c r="D47" s="29">
        <f t="shared" ref="D47:Y47" si="1">SUM(D34:D46)</f>
        <v>0</v>
      </c>
      <c r="E47" s="30">
        <f t="shared" si="1"/>
        <v>133509059</v>
      </c>
      <c r="F47" s="31">
        <f t="shared" si="1"/>
        <v>133509059</v>
      </c>
      <c r="G47" s="31">
        <f t="shared" si="1"/>
        <v>46634</v>
      </c>
      <c r="H47" s="31">
        <f t="shared" si="1"/>
        <v>1949756</v>
      </c>
      <c r="I47" s="31">
        <f t="shared" si="1"/>
        <v>3034542</v>
      </c>
      <c r="J47" s="31">
        <f t="shared" si="1"/>
        <v>5030932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5030932</v>
      </c>
      <c r="X47" s="31">
        <f t="shared" si="1"/>
        <v>33377277</v>
      </c>
      <c r="Y47" s="31">
        <f t="shared" si="1"/>
        <v>-28346345</v>
      </c>
      <c r="Z47" s="32">
        <f>+IF(X47&lt;&gt;0,+(Y47/X47)*100,0)</f>
        <v>-84.92707478803618</v>
      </c>
      <c r="AA47" s="29">
        <f>SUM(AA34:AA46)</f>
        <v>133509059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-17225668</v>
      </c>
      <c r="D48" s="39">
        <f t="shared" si="2"/>
        <v>0</v>
      </c>
      <c r="E48" s="40">
        <f t="shared" si="2"/>
        <v>-79928132</v>
      </c>
      <c r="F48" s="41">
        <f t="shared" si="2"/>
        <v>-79928132</v>
      </c>
      <c r="G48" s="41">
        <f t="shared" si="2"/>
        <v>1363508</v>
      </c>
      <c r="H48" s="41">
        <f t="shared" si="2"/>
        <v>8671533</v>
      </c>
      <c r="I48" s="41">
        <f t="shared" si="2"/>
        <v>-969764</v>
      </c>
      <c r="J48" s="41">
        <f t="shared" si="2"/>
        <v>9065277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9065277</v>
      </c>
      <c r="X48" s="41">
        <f t="shared" si="2"/>
        <v>-19982037</v>
      </c>
      <c r="Y48" s="41">
        <f t="shared" si="2"/>
        <v>29047314</v>
      </c>
      <c r="Z48" s="42">
        <f>+IF(X48&lt;&gt;0,+(Y48/X48)*100,0)</f>
        <v>-145.36713148914697</v>
      </c>
      <c r="AA48" s="39">
        <f>+AA32-AA47</f>
        <v>-79928132</v>
      </c>
    </row>
    <row r="49" spans="1:27" ht="25.5" x14ac:dyDescent="0.25">
      <c r="A49" s="43" t="s">
        <v>74</v>
      </c>
      <c r="B49" s="15" t="s">
        <v>32</v>
      </c>
      <c r="C49" s="20">
        <v>48753103</v>
      </c>
      <c r="D49" s="20"/>
      <c r="E49" s="21"/>
      <c r="F49" s="22"/>
      <c r="G49" s="22">
        <v>740025</v>
      </c>
      <c r="H49" s="22">
        <v>1191135</v>
      </c>
      <c r="I49" s="22">
        <v>-1191135</v>
      </c>
      <c r="J49" s="22">
        <v>740025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740025</v>
      </c>
      <c r="X49" s="22"/>
      <c r="Y49" s="22">
        <v>740025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31527435</v>
      </c>
      <c r="D51" s="48">
        <f t="shared" si="3"/>
        <v>0</v>
      </c>
      <c r="E51" s="49">
        <f t="shared" si="3"/>
        <v>-79928132</v>
      </c>
      <c r="F51" s="50">
        <f t="shared" si="3"/>
        <v>-79928132</v>
      </c>
      <c r="G51" s="50">
        <f t="shared" si="3"/>
        <v>2103533</v>
      </c>
      <c r="H51" s="50">
        <f t="shared" si="3"/>
        <v>9862668</v>
      </c>
      <c r="I51" s="50">
        <f t="shared" si="3"/>
        <v>-2160899</v>
      </c>
      <c r="J51" s="50">
        <f t="shared" si="3"/>
        <v>9805302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9805302</v>
      </c>
      <c r="X51" s="50">
        <f t="shared" si="3"/>
        <v>-19982037</v>
      </c>
      <c r="Y51" s="50">
        <f t="shared" si="3"/>
        <v>29787339</v>
      </c>
      <c r="Z51" s="51">
        <f>+IF(X51&lt;&gt;0,+(Y51/X51)*100,0)</f>
        <v>-149.07058274389144</v>
      </c>
      <c r="AA51" s="48">
        <f>SUM(AA48:AA50)</f>
        <v>-79928132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31527435</v>
      </c>
      <c r="D53" s="54">
        <f>+D51-D52</f>
        <v>0</v>
      </c>
      <c r="E53" s="55">
        <f t="shared" si="4"/>
        <v>-79928132</v>
      </c>
      <c r="F53" s="56">
        <f t="shared" si="4"/>
        <v>-79928132</v>
      </c>
      <c r="G53" s="56">
        <f t="shared" si="4"/>
        <v>2103533</v>
      </c>
      <c r="H53" s="56">
        <f t="shared" si="4"/>
        <v>9862668</v>
      </c>
      <c r="I53" s="56">
        <f t="shared" si="4"/>
        <v>-2160899</v>
      </c>
      <c r="J53" s="56">
        <f t="shared" si="4"/>
        <v>9805302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9805302</v>
      </c>
      <c r="X53" s="56">
        <f t="shared" si="4"/>
        <v>-19982037</v>
      </c>
      <c r="Y53" s="56">
        <f t="shared" si="4"/>
        <v>29787339</v>
      </c>
      <c r="Z53" s="57">
        <f>+IF(X53&lt;&gt;0,+(Y53/X53)*100,0)</f>
        <v>-149.07058274389144</v>
      </c>
      <c r="AA53" s="54">
        <f>+AA51-AA52</f>
        <v>-79928132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31527435</v>
      </c>
      <c r="D56" s="48">
        <f>SUM(D53:D55)</f>
        <v>0</v>
      </c>
      <c r="E56" s="49">
        <f t="shared" si="5"/>
        <v>-79928132</v>
      </c>
      <c r="F56" s="50">
        <f t="shared" si="5"/>
        <v>-79928132</v>
      </c>
      <c r="G56" s="50">
        <f t="shared" si="5"/>
        <v>2103533</v>
      </c>
      <c r="H56" s="50">
        <f t="shared" si="5"/>
        <v>9862668</v>
      </c>
      <c r="I56" s="50">
        <f t="shared" si="5"/>
        <v>-2160899</v>
      </c>
      <c r="J56" s="50">
        <f t="shared" si="5"/>
        <v>9805302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9805302</v>
      </c>
      <c r="X56" s="50">
        <f t="shared" si="5"/>
        <v>-19982037</v>
      </c>
      <c r="Y56" s="50">
        <f t="shared" si="5"/>
        <v>29787339</v>
      </c>
      <c r="Z56" s="51">
        <f>+IF(X56&lt;&gt;0,+(Y56/X56)*100,0)</f>
        <v>-149.07058274389144</v>
      </c>
      <c r="AA56" s="48">
        <f>SUM(AA53:AA55)</f>
        <v>-79928132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31527435</v>
      </c>
      <c r="D59" s="65">
        <f>SUM(D56:D58)</f>
        <v>0</v>
      </c>
      <c r="E59" s="66">
        <f t="shared" si="6"/>
        <v>-79928132</v>
      </c>
      <c r="F59" s="67">
        <f t="shared" si="6"/>
        <v>-79928132</v>
      </c>
      <c r="G59" s="67">
        <f t="shared" si="6"/>
        <v>2103533</v>
      </c>
      <c r="H59" s="67">
        <f t="shared" si="6"/>
        <v>9862668</v>
      </c>
      <c r="I59" s="67">
        <f t="shared" si="6"/>
        <v>-2160899</v>
      </c>
      <c r="J59" s="67">
        <f t="shared" si="6"/>
        <v>9805302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9805302</v>
      </c>
      <c r="X59" s="67">
        <f t="shared" si="6"/>
        <v>-19982037</v>
      </c>
      <c r="Y59" s="67">
        <f t="shared" si="6"/>
        <v>29787339</v>
      </c>
      <c r="Z59" s="68">
        <f>+IF(X59&lt;&gt;0,+(Y59/X59)*100,0)</f>
        <v>-149.07058274389144</v>
      </c>
      <c r="AA59" s="65">
        <f>SUM(AA56:AA58)</f>
        <v>-79928132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4241187</v>
      </c>
      <c r="D34" s="20"/>
      <c r="E34" s="21">
        <v>4119877</v>
      </c>
      <c r="F34" s="22">
        <v>4119877</v>
      </c>
      <c r="G34" s="22">
        <v>375554</v>
      </c>
      <c r="H34" s="22">
        <v>337586</v>
      </c>
      <c r="I34" s="22">
        <v>354987</v>
      </c>
      <c r="J34" s="22">
        <v>1068127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1068127</v>
      </c>
      <c r="X34" s="22">
        <v>1029975</v>
      </c>
      <c r="Y34" s="22">
        <v>38152</v>
      </c>
      <c r="Z34" s="23">
        <v>3.7041675768829343</v>
      </c>
      <c r="AA34" s="20">
        <v>4119877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9069025</v>
      </c>
      <c r="D39" s="20"/>
      <c r="E39" s="21">
        <v>15000000</v>
      </c>
      <c r="F39" s="22">
        <v>15000000</v>
      </c>
      <c r="G39" s="22"/>
      <c r="H39" s="22">
        <v>3130698</v>
      </c>
      <c r="I39" s="22">
        <v>1514854</v>
      </c>
      <c r="J39" s="22">
        <v>4645552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4645552</v>
      </c>
      <c r="X39" s="22">
        <v>3750000</v>
      </c>
      <c r="Y39" s="22">
        <v>895552</v>
      </c>
      <c r="Z39" s="23">
        <v>23.881386666666668</v>
      </c>
      <c r="AA39" s="20">
        <v>15000000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1780</v>
      </c>
      <c r="D41" s="20"/>
      <c r="E41" s="21">
        <v>150000</v>
      </c>
      <c r="F41" s="22">
        <v>150000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20625</v>
      </c>
      <c r="Y41" s="22">
        <v>-20625</v>
      </c>
      <c r="Z41" s="23">
        <v>-100</v>
      </c>
      <c r="AA41" s="20">
        <v>150000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1577810</v>
      </c>
      <c r="D44" s="20"/>
      <c r="E44" s="21">
        <v>1522000</v>
      </c>
      <c r="F44" s="22">
        <v>1522000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209277</v>
      </c>
      <c r="Y44" s="22">
        <v>-209277</v>
      </c>
      <c r="Z44" s="23">
        <v>-100</v>
      </c>
      <c r="AA44" s="20">
        <v>1522000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14889802</v>
      </c>
      <c r="D47" s="29">
        <f t="shared" ref="D47:Y47" si="1">SUM(D34:D46)</f>
        <v>0</v>
      </c>
      <c r="E47" s="30">
        <f t="shared" si="1"/>
        <v>20791877</v>
      </c>
      <c r="F47" s="31">
        <f t="shared" si="1"/>
        <v>20791877</v>
      </c>
      <c r="G47" s="31">
        <f t="shared" si="1"/>
        <v>375554</v>
      </c>
      <c r="H47" s="31">
        <f t="shared" si="1"/>
        <v>3468284</v>
      </c>
      <c r="I47" s="31">
        <f t="shared" si="1"/>
        <v>1869841</v>
      </c>
      <c r="J47" s="31">
        <f t="shared" si="1"/>
        <v>5713679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5713679</v>
      </c>
      <c r="X47" s="31">
        <f t="shared" si="1"/>
        <v>5009877</v>
      </c>
      <c r="Y47" s="31">
        <f t="shared" si="1"/>
        <v>703802</v>
      </c>
      <c r="Z47" s="32">
        <f>+IF(X47&lt;&gt;0,+(Y47/X47)*100,0)</f>
        <v>14.048289009889864</v>
      </c>
      <c r="AA47" s="29">
        <f>SUM(AA34:AA46)</f>
        <v>20791877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-14889802</v>
      </c>
      <c r="D48" s="39">
        <f t="shared" si="2"/>
        <v>0</v>
      </c>
      <c r="E48" s="40">
        <f t="shared" si="2"/>
        <v>-20791877</v>
      </c>
      <c r="F48" s="41">
        <f t="shared" si="2"/>
        <v>-20791877</v>
      </c>
      <c r="G48" s="41">
        <f t="shared" si="2"/>
        <v>-375554</v>
      </c>
      <c r="H48" s="41">
        <f t="shared" si="2"/>
        <v>-3468284</v>
      </c>
      <c r="I48" s="41">
        <f t="shared" si="2"/>
        <v>-1869841</v>
      </c>
      <c r="J48" s="41">
        <f t="shared" si="2"/>
        <v>-5713679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-5713679</v>
      </c>
      <c r="X48" s="41">
        <f t="shared" si="2"/>
        <v>-5009877</v>
      </c>
      <c r="Y48" s="41">
        <f t="shared" si="2"/>
        <v>-703802</v>
      </c>
      <c r="Z48" s="42">
        <f>+IF(X48&lt;&gt;0,+(Y48/X48)*100,0)</f>
        <v>14.048289009889864</v>
      </c>
      <c r="AA48" s="39">
        <f>+AA32-AA47</f>
        <v>-20791877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-14889802</v>
      </c>
      <c r="D51" s="48">
        <f t="shared" si="3"/>
        <v>0</v>
      </c>
      <c r="E51" s="49">
        <f t="shared" si="3"/>
        <v>-20791877</v>
      </c>
      <c r="F51" s="50">
        <f t="shared" si="3"/>
        <v>-20791877</v>
      </c>
      <c r="G51" s="50">
        <f t="shared" si="3"/>
        <v>-375554</v>
      </c>
      <c r="H51" s="50">
        <f t="shared" si="3"/>
        <v>-3468284</v>
      </c>
      <c r="I51" s="50">
        <f t="shared" si="3"/>
        <v>-1869841</v>
      </c>
      <c r="J51" s="50">
        <f t="shared" si="3"/>
        <v>-5713679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-5713679</v>
      </c>
      <c r="X51" s="50">
        <f t="shared" si="3"/>
        <v>-5009877</v>
      </c>
      <c r="Y51" s="50">
        <f t="shared" si="3"/>
        <v>-703802</v>
      </c>
      <c r="Z51" s="51">
        <f>+IF(X51&lt;&gt;0,+(Y51/X51)*100,0)</f>
        <v>14.048289009889864</v>
      </c>
      <c r="AA51" s="48">
        <f>SUM(AA48:AA50)</f>
        <v>-20791877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-14889802</v>
      </c>
      <c r="D53" s="54">
        <f>+D51-D52</f>
        <v>0</v>
      </c>
      <c r="E53" s="55">
        <f t="shared" si="4"/>
        <v>-20791877</v>
      </c>
      <c r="F53" s="56">
        <f t="shared" si="4"/>
        <v>-20791877</v>
      </c>
      <c r="G53" s="56">
        <f t="shared" si="4"/>
        <v>-375554</v>
      </c>
      <c r="H53" s="56">
        <f t="shared" si="4"/>
        <v>-3468284</v>
      </c>
      <c r="I53" s="56">
        <f t="shared" si="4"/>
        <v>-1869841</v>
      </c>
      <c r="J53" s="56">
        <f t="shared" si="4"/>
        <v>-5713679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-5713679</v>
      </c>
      <c r="X53" s="56">
        <f t="shared" si="4"/>
        <v>-5009877</v>
      </c>
      <c r="Y53" s="56">
        <f t="shared" si="4"/>
        <v>-703802</v>
      </c>
      <c r="Z53" s="57">
        <f>+IF(X53&lt;&gt;0,+(Y53/X53)*100,0)</f>
        <v>14.048289009889864</v>
      </c>
      <c r="AA53" s="54">
        <f>+AA51-AA52</f>
        <v>-20791877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-14889802</v>
      </c>
      <c r="D56" s="48">
        <f>SUM(D53:D55)</f>
        <v>0</v>
      </c>
      <c r="E56" s="49">
        <f t="shared" si="5"/>
        <v>-20791877</v>
      </c>
      <c r="F56" s="50">
        <f t="shared" si="5"/>
        <v>-20791877</v>
      </c>
      <c r="G56" s="50">
        <f t="shared" si="5"/>
        <v>-375554</v>
      </c>
      <c r="H56" s="50">
        <f t="shared" si="5"/>
        <v>-3468284</v>
      </c>
      <c r="I56" s="50">
        <f t="shared" si="5"/>
        <v>-1869841</v>
      </c>
      <c r="J56" s="50">
        <f t="shared" si="5"/>
        <v>-5713679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-5713679</v>
      </c>
      <c r="X56" s="50">
        <f t="shared" si="5"/>
        <v>-5009877</v>
      </c>
      <c r="Y56" s="50">
        <f t="shared" si="5"/>
        <v>-703802</v>
      </c>
      <c r="Z56" s="51">
        <f>+IF(X56&lt;&gt;0,+(Y56/X56)*100,0)</f>
        <v>14.048289009889864</v>
      </c>
      <c r="AA56" s="48">
        <f>SUM(AA53:AA55)</f>
        <v>-20791877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-14889802</v>
      </c>
      <c r="D59" s="65">
        <f>SUM(D56:D58)</f>
        <v>0</v>
      </c>
      <c r="E59" s="66">
        <f t="shared" si="6"/>
        <v>-20791877</v>
      </c>
      <c r="F59" s="67">
        <f t="shared" si="6"/>
        <v>-20791877</v>
      </c>
      <c r="G59" s="67">
        <f t="shared" si="6"/>
        <v>-375554</v>
      </c>
      <c r="H59" s="67">
        <f t="shared" si="6"/>
        <v>-3468284</v>
      </c>
      <c r="I59" s="67">
        <f t="shared" si="6"/>
        <v>-1869841</v>
      </c>
      <c r="J59" s="67">
        <f t="shared" si="6"/>
        <v>-5713679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-5713679</v>
      </c>
      <c r="X59" s="67">
        <f t="shared" si="6"/>
        <v>-5009877</v>
      </c>
      <c r="Y59" s="67">
        <f t="shared" si="6"/>
        <v>-703802</v>
      </c>
      <c r="Z59" s="68">
        <f>+IF(X59&lt;&gt;0,+(Y59/X59)*100,0)</f>
        <v>14.048289009889864</v>
      </c>
      <c r="AA59" s="65">
        <f>SUM(AA56:AA58)</f>
        <v>-20791877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383305</v>
      </c>
      <c r="F41" s="22">
        <v>733305</v>
      </c>
      <c r="G41" s="22"/>
      <c r="H41" s="22">
        <v>29100</v>
      </c>
      <c r="I41" s="22">
        <v>58925</v>
      </c>
      <c r="J41" s="22">
        <v>88025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88025</v>
      </c>
      <c r="X41" s="22">
        <v>183327</v>
      </c>
      <c r="Y41" s="22">
        <v>-95302</v>
      </c>
      <c r="Z41" s="23">
        <v>-51.984704926170181</v>
      </c>
      <c r="AA41" s="20">
        <v>733305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383305</v>
      </c>
      <c r="F47" s="31">
        <f t="shared" si="1"/>
        <v>733305</v>
      </c>
      <c r="G47" s="31">
        <f t="shared" si="1"/>
        <v>0</v>
      </c>
      <c r="H47" s="31">
        <f t="shared" si="1"/>
        <v>29100</v>
      </c>
      <c r="I47" s="31">
        <f t="shared" si="1"/>
        <v>58925</v>
      </c>
      <c r="J47" s="31">
        <f t="shared" si="1"/>
        <v>88025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88025</v>
      </c>
      <c r="X47" s="31">
        <f t="shared" si="1"/>
        <v>183327</v>
      </c>
      <c r="Y47" s="31">
        <f t="shared" si="1"/>
        <v>-95302</v>
      </c>
      <c r="Z47" s="32">
        <f>+IF(X47&lt;&gt;0,+(Y47/X47)*100,0)</f>
        <v>-51.984704926170181</v>
      </c>
      <c r="AA47" s="29">
        <f>SUM(AA34:AA46)</f>
        <v>733305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-383305</v>
      </c>
      <c r="F48" s="41">
        <f t="shared" si="2"/>
        <v>-733305</v>
      </c>
      <c r="G48" s="41">
        <f t="shared" si="2"/>
        <v>0</v>
      </c>
      <c r="H48" s="41">
        <f t="shared" si="2"/>
        <v>-29100</v>
      </c>
      <c r="I48" s="41">
        <f t="shared" si="2"/>
        <v>-58925</v>
      </c>
      <c r="J48" s="41">
        <f t="shared" si="2"/>
        <v>-88025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-88025</v>
      </c>
      <c r="X48" s="41">
        <f t="shared" si="2"/>
        <v>-183327</v>
      </c>
      <c r="Y48" s="41">
        <f t="shared" si="2"/>
        <v>95302</v>
      </c>
      <c r="Z48" s="42">
        <f>+IF(X48&lt;&gt;0,+(Y48/X48)*100,0)</f>
        <v>-51.984704926170181</v>
      </c>
      <c r="AA48" s="39">
        <f>+AA32-AA47</f>
        <v>-733305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-383305</v>
      </c>
      <c r="F51" s="50">
        <f t="shared" si="3"/>
        <v>-733305</v>
      </c>
      <c r="G51" s="50">
        <f t="shared" si="3"/>
        <v>0</v>
      </c>
      <c r="H51" s="50">
        <f t="shared" si="3"/>
        <v>-29100</v>
      </c>
      <c r="I51" s="50">
        <f t="shared" si="3"/>
        <v>-58925</v>
      </c>
      <c r="J51" s="50">
        <f t="shared" si="3"/>
        <v>-88025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-88025</v>
      </c>
      <c r="X51" s="50">
        <f t="shared" si="3"/>
        <v>-183327</v>
      </c>
      <c r="Y51" s="50">
        <f t="shared" si="3"/>
        <v>95302</v>
      </c>
      <c r="Z51" s="51">
        <f>+IF(X51&lt;&gt;0,+(Y51/X51)*100,0)</f>
        <v>-51.984704926170181</v>
      </c>
      <c r="AA51" s="48">
        <f>SUM(AA48:AA50)</f>
        <v>-733305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-383305</v>
      </c>
      <c r="F53" s="56">
        <f t="shared" si="4"/>
        <v>-733305</v>
      </c>
      <c r="G53" s="56">
        <f t="shared" si="4"/>
        <v>0</v>
      </c>
      <c r="H53" s="56">
        <f t="shared" si="4"/>
        <v>-29100</v>
      </c>
      <c r="I53" s="56">
        <f t="shared" si="4"/>
        <v>-58925</v>
      </c>
      <c r="J53" s="56">
        <f t="shared" si="4"/>
        <v>-88025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-88025</v>
      </c>
      <c r="X53" s="56">
        <f t="shared" si="4"/>
        <v>-183327</v>
      </c>
      <c r="Y53" s="56">
        <f t="shared" si="4"/>
        <v>95302</v>
      </c>
      <c r="Z53" s="57">
        <f>+IF(X53&lt;&gt;0,+(Y53/X53)*100,0)</f>
        <v>-51.984704926170181</v>
      </c>
      <c r="AA53" s="54">
        <f>+AA51-AA52</f>
        <v>-733305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-383305</v>
      </c>
      <c r="F56" s="50">
        <f t="shared" si="5"/>
        <v>-733305</v>
      </c>
      <c r="G56" s="50">
        <f t="shared" si="5"/>
        <v>0</v>
      </c>
      <c r="H56" s="50">
        <f t="shared" si="5"/>
        <v>-29100</v>
      </c>
      <c r="I56" s="50">
        <f t="shared" si="5"/>
        <v>-58925</v>
      </c>
      <c r="J56" s="50">
        <f t="shared" si="5"/>
        <v>-88025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-88025</v>
      </c>
      <c r="X56" s="50">
        <f t="shared" si="5"/>
        <v>-183327</v>
      </c>
      <c r="Y56" s="50">
        <f t="shared" si="5"/>
        <v>95302</v>
      </c>
      <c r="Z56" s="51">
        <f>+IF(X56&lt;&gt;0,+(Y56/X56)*100,0)</f>
        <v>-51.984704926170181</v>
      </c>
      <c r="AA56" s="48">
        <f>SUM(AA53:AA55)</f>
        <v>-733305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-383305</v>
      </c>
      <c r="F59" s="67">
        <f t="shared" si="6"/>
        <v>-733305</v>
      </c>
      <c r="G59" s="67">
        <f t="shared" si="6"/>
        <v>0</v>
      </c>
      <c r="H59" s="67">
        <f t="shared" si="6"/>
        <v>-29100</v>
      </c>
      <c r="I59" s="67">
        <f t="shared" si="6"/>
        <v>-58925</v>
      </c>
      <c r="J59" s="67">
        <f t="shared" si="6"/>
        <v>-88025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-88025</v>
      </c>
      <c r="X59" s="67">
        <f t="shared" si="6"/>
        <v>-183327</v>
      </c>
      <c r="Y59" s="67">
        <f t="shared" si="6"/>
        <v>95302</v>
      </c>
      <c r="Z59" s="68">
        <f>+IF(X59&lt;&gt;0,+(Y59/X59)*100,0)</f>
        <v>-51.984704926170181</v>
      </c>
      <c r="AA59" s="65">
        <f>SUM(AA56:AA58)</f>
        <v>-733305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2260982</v>
      </c>
      <c r="D8" s="20"/>
      <c r="E8" s="21">
        <v>5295175</v>
      </c>
      <c r="F8" s="22">
        <v>5295175</v>
      </c>
      <c r="G8" s="22">
        <v>429948</v>
      </c>
      <c r="H8" s="22">
        <v>423743</v>
      </c>
      <c r="I8" s="22">
        <v>429133</v>
      </c>
      <c r="J8" s="22">
        <v>1282824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1282824</v>
      </c>
      <c r="X8" s="22">
        <v>1323792</v>
      </c>
      <c r="Y8" s="22">
        <v>-40968</v>
      </c>
      <c r="Z8" s="23">
        <v>-3.094746002393125</v>
      </c>
      <c r="AA8" s="20">
        <v>5295175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2260982</v>
      </c>
      <c r="D32" s="29">
        <f t="shared" ref="D32:Y32" si="0">SUM(D6:D31)</f>
        <v>0</v>
      </c>
      <c r="E32" s="30">
        <f t="shared" si="0"/>
        <v>5295175</v>
      </c>
      <c r="F32" s="31">
        <f t="shared" si="0"/>
        <v>5295175</v>
      </c>
      <c r="G32" s="31">
        <f t="shared" si="0"/>
        <v>429948</v>
      </c>
      <c r="H32" s="31">
        <f t="shared" si="0"/>
        <v>423743</v>
      </c>
      <c r="I32" s="31">
        <f t="shared" si="0"/>
        <v>429133</v>
      </c>
      <c r="J32" s="31">
        <f t="shared" si="0"/>
        <v>1282824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1282824</v>
      </c>
      <c r="X32" s="31">
        <f t="shared" si="0"/>
        <v>1323792</v>
      </c>
      <c r="Y32" s="31">
        <f t="shared" si="0"/>
        <v>-40968</v>
      </c>
      <c r="Z32" s="32">
        <f>+IF(X32&lt;&gt;0,+(Y32/X32)*100,0)</f>
        <v>-3.094746002393125</v>
      </c>
      <c r="AA32" s="29">
        <f>SUM(AA6:AA31)</f>
        <v>5295175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4237131</v>
      </c>
      <c r="D37" s="20"/>
      <c r="E37" s="21">
        <v>9500000</v>
      </c>
      <c r="F37" s="22">
        <v>9500000</v>
      </c>
      <c r="G37" s="22"/>
      <c r="H37" s="22">
        <v>44383</v>
      </c>
      <c r="I37" s="22"/>
      <c r="J37" s="22">
        <v>44383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44383</v>
      </c>
      <c r="X37" s="22">
        <v>2375001</v>
      </c>
      <c r="Y37" s="22">
        <v>-2330618</v>
      </c>
      <c r="Z37" s="23">
        <v>-98.131242892108261</v>
      </c>
      <c r="AA37" s="20">
        <v>9500000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10400000</v>
      </c>
      <c r="F38" s="22">
        <v>10400000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2600001</v>
      </c>
      <c r="Y38" s="22">
        <v>-2600001</v>
      </c>
      <c r="Z38" s="23">
        <v>-100</v>
      </c>
      <c r="AA38" s="20">
        <v>10400000</v>
      </c>
    </row>
    <row r="39" spans="1:27" ht="13.5" x14ac:dyDescent="0.25">
      <c r="A39" s="19" t="s">
        <v>65</v>
      </c>
      <c r="B39" s="15" t="s">
        <v>32</v>
      </c>
      <c r="C39" s="20">
        <v>1095115</v>
      </c>
      <c r="D39" s="20"/>
      <c r="E39" s="21">
        <v>2240622</v>
      </c>
      <c r="F39" s="22">
        <v>2240622</v>
      </c>
      <c r="G39" s="22">
        <v>92426</v>
      </c>
      <c r="H39" s="22">
        <v>92426</v>
      </c>
      <c r="I39" s="22">
        <v>89444</v>
      </c>
      <c r="J39" s="22">
        <v>274296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274296</v>
      </c>
      <c r="X39" s="22">
        <v>560154</v>
      </c>
      <c r="Y39" s="22">
        <v>-285858</v>
      </c>
      <c r="Z39" s="23">
        <v>-51.032037618226411</v>
      </c>
      <c r="AA39" s="20">
        <v>2240622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275000</v>
      </c>
      <c r="D41" s="20"/>
      <c r="E41" s="21">
        <v>13346316</v>
      </c>
      <c r="F41" s="22">
        <v>13346316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3336582</v>
      </c>
      <c r="Y41" s="22">
        <v>-3336582</v>
      </c>
      <c r="Z41" s="23">
        <v>-100</v>
      </c>
      <c r="AA41" s="20">
        <v>13346316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5607246</v>
      </c>
      <c r="D47" s="29">
        <f t="shared" ref="D47:Y47" si="1">SUM(D34:D46)</f>
        <v>0</v>
      </c>
      <c r="E47" s="30">
        <f t="shared" si="1"/>
        <v>35486938</v>
      </c>
      <c r="F47" s="31">
        <f t="shared" si="1"/>
        <v>35486938</v>
      </c>
      <c r="G47" s="31">
        <f t="shared" si="1"/>
        <v>92426</v>
      </c>
      <c r="H47" s="31">
        <f t="shared" si="1"/>
        <v>136809</v>
      </c>
      <c r="I47" s="31">
        <f t="shared" si="1"/>
        <v>89444</v>
      </c>
      <c r="J47" s="31">
        <f t="shared" si="1"/>
        <v>318679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318679</v>
      </c>
      <c r="X47" s="31">
        <f t="shared" si="1"/>
        <v>8871738</v>
      </c>
      <c r="Y47" s="31">
        <f t="shared" si="1"/>
        <v>-8553059</v>
      </c>
      <c r="Z47" s="32">
        <f>+IF(X47&lt;&gt;0,+(Y47/X47)*100,0)</f>
        <v>-96.407930441588789</v>
      </c>
      <c r="AA47" s="29">
        <f>SUM(AA34:AA46)</f>
        <v>35486938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-3346264</v>
      </c>
      <c r="D48" s="39">
        <f t="shared" si="2"/>
        <v>0</v>
      </c>
      <c r="E48" s="40">
        <f t="shared" si="2"/>
        <v>-30191763</v>
      </c>
      <c r="F48" s="41">
        <f t="shared" si="2"/>
        <v>-30191763</v>
      </c>
      <c r="G48" s="41">
        <f t="shared" si="2"/>
        <v>337522</v>
      </c>
      <c r="H48" s="41">
        <f t="shared" si="2"/>
        <v>286934</v>
      </c>
      <c r="I48" s="41">
        <f t="shared" si="2"/>
        <v>339689</v>
      </c>
      <c r="J48" s="41">
        <f t="shared" si="2"/>
        <v>964145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964145</v>
      </c>
      <c r="X48" s="41">
        <f t="shared" si="2"/>
        <v>-7547946</v>
      </c>
      <c r="Y48" s="41">
        <f t="shared" si="2"/>
        <v>8512091</v>
      </c>
      <c r="Z48" s="42">
        <f>+IF(X48&lt;&gt;0,+(Y48/X48)*100,0)</f>
        <v>-112.7736075483317</v>
      </c>
      <c r="AA48" s="39">
        <f>+AA32-AA47</f>
        <v>-30191763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-3346264</v>
      </c>
      <c r="D51" s="48">
        <f t="shared" si="3"/>
        <v>0</v>
      </c>
      <c r="E51" s="49">
        <f t="shared" si="3"/>
        <v>-30191763</v>
      </c>
      <c r="F51" s="50">
        <f t="shared" si="3"/>
        <v>-30191763</v>
      </c>
      <c r="G51" s="50">
        <f t="shared" si="3"/>
        <v>337522</v>
      </c>
      <c r="H51" s="50">
        <f t="shared" si="3"/>
        <v>286934</v>
      </c>
      <c r="I51" s="50">
        <f t="shared" si="3"/>
        <v>339689</v>
      </c>
      <c r="J51" s="50">
        <f t="shared" si="3"/>
        <v>964145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964145</v>
      </c>
      <c r="X51" s="50">
        <f t="shared" si="3"/>
        <v>-7547946</v>
      </c>
      <c r="Y51" s="50">
        <f t="shared" si="3"/>
        <v>8512091</v>
      </c>
      <c r="Z51" s="51">
        <f>+IF(X51&lt;&gt;0,+(Y51/X51)*100,0)</f>
        <v>-112.7736075483317</v>
      </c>
      <c r="AA51" s="48">
        <f>SUM(AA48:AA50)</f>
        <v>-30191763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-3346264</v>
      </c>
      <c r="D53" s="54">
        <f>+D51-D52</f>
        <v>0</v>
      </c>
      <c r="E53" s="55">
        <f t="shared" si="4"/>
        <v>-30191763</v>
      </c>
      <c r="F53" s="56">
        <f t="shared" si="4"/>
        <v>-30191763</v>
      </c>
      <c r="G53" s="56">
        <f t="shared" si="4"/>
        <v>337522</v>
      </c>
      <c r="H53" s="56">
        <f t="shared" si="4"/>
        <v>286934</v>
      </c>
      <c r="I53" s="56">
        <f t="shared" si="4"/>
        <v>339689</v>
      </c>
      <c r="J53" s="56">
        <f t="shared" si="4"/>
        <v>964145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964145</v>
      </c>
      <c r="X53" s="56">
        <f t="shared" si="4"/>
        <v>-7547946</v>
      </c>
      <c r="Y53" s="56">
        <f t="shared" si="4"/>
        <v>8512091</v>
      </c>
      <c r="Z53" s="57">
        <f>+IF(X53&lt;&gt;0,+(Y53/X53)*100,0)</f>
        <v>-112.7736075483317</v>
      </c>
      <c r="AA53" s="54">
        <f>+AA51-AA52</f>
        <v>-30191763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-3346264</v>
      </c>
      <c r="D56" s="48">
        <f>SUM(D53:D55)</f>
        <v>0</v>
      </c>
      <c r="E56" s="49">
        <f t="shared" si="5"/>
        <v>-30191763</v>
      </c>
      <c r="F56" s="50">
        <f t="shared" si="5"/>
        <v>-30191763</v>
      </c>
      <c r="G56" s="50">
        <f t="shared" si="5"/>
        <v>337522</v>
      </c>
      <c r="H56" s="50">
        <f t="shared" si="5"/>
        <v>286934</v>
      </c>
      <c r="I56" s="50">
        <f t="shared" si="5"/>
        <v>339689</v>
      </c>
      <c r="J56" s="50">
        <f t="shared" si="5"/>
        <v>964145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964145</v>
      </c>
      <c r="X56" s="50">
        <f t="shared" si="5"/>
        <v>-7547946</v>
      </c>
      <c r="Y56" s="50">
        <f t="shared" si="5"/>
        <v>8512091</v>
      </c>
      <c r="Z56" s="51">
        <f>+IF(X56&lt;&gt;0,+(Y56/X56)*100,0)</f>
        <v>-112.7736075483317</v>
      </c>
      <c r="AA56" s="48">
        <f>SUM(AA53:AA55)</f>
        <v>-30191763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-3346264</v>
      </c>
      <c r="D59" s="65">
        <f>SUM(D56:D58)</f>
        <v>0</v>
      </c>
      <c r="E59" s="66">
        <f t="shared" si="6"/>
        <v>-30191763</v>
      </c>
      <c r="F59" s="67">
        <f t="shared" si="6"/>
        <v>-30191763</v>
      </c>
      <c r="G59" s="67">
        <f t="shared" si="6"/>
        <v>337522</v>
      </c>
      <c r="H59" s="67">
        <f t="shared" si="6"/>
        <v>286934</v>
      </c>
      <c r="I59" s="67">
        <f t="shared" si="6"/>
        <v>339689</v>
      </c>
      <c r="J59" s="67">
        <f t="shared" si="6"/>
        <v>964145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964145</v>
      </c>
      <c r="X59" s="67">
        <f t="shared" si="6"/>
        <v>-7547946</v>
      </c>
      <c r="Y59" s="67">
        <f t="shared" si="6"/>
        <v>8512091</v>
      </c>
      <c r="Z59" s="68">
        <f>+IF(X59&lt;&gt;0,+(Y59/X59)*100,0)</f>
        <v>-112.7736075483317</v>
      </c>
      <c r="AA59" s="65">
        <f>SUM(AA56:AA58)</f>
        <v>-30191763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47552243</v>
      </c>
      <c r="D7" s="20"/>
      <c r="E7" s="21"/>
      <c r="F7" s="22"/>
      <c r="G7" s="22">
        <v>-405046</v>
      </c>
      <c r="H7" s="22"/>
      <c r="I7" s="22"/>
      <c r="J7" s="22">
        <v>-405046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-405046</v>
      </c>
      <c r="X7" s="22"/>
      <c r="Y7" s="22">
        <v>-405046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1750467705</v>
      </c>
      <c r="D8" s="20"/>
      <c r="E8" s="21">
        <v>2087417612</v>
      </c>
      <c r="F8" s="22">
        <v>2083057712</v>
      </c>
      <c r="G8" s="22">
        <v>114644814</v>
      </c>
      <c r="H8" s="22">
        <v>147010120</v>
      </c>
      <c r="I8" s="22">
        <v>205831113</v>
      </c>
      <c r="J8" s="22">
        <v>467486047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467486047</v>
      </c>
      <c r="X8" s="22">
        <v>517960503</v>
      </c>
      <c r="Y8" s="22">
        <v>-50474456</v>
      </c>
      <c r="Z8" s="23">
        <v>-9.7448465100436437</v>
      </c>
      <c r="AA8" s="20">
        <v>2083057712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1780539</v>
      </c>
      <c r="D10" s="20"/>
      <c r="E10" s="21">
        <v>97123</v>
      </c>
      <c r="F10" s="22">
        <v>97123</v>
      </c>
      <c r="G10" s="22">
        <v>2392</v>
      </c>
      <c r="H10" s="22">
        <v>8897</v>
      </c>
      <c r="I10" s="22">
        <v>9465</v>
      </c>
      <c r="J10" s="22">
        <v>20754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20754</v>
      </c>
      <c r="X10" s="22">
        <v>24282</v>
      </c>
      <c r="Y10" s="22">
        <v>-3528</v>
      </c>
      <c r="Z10" s="23">
        <v>-14.529280948851001</v>
      </c>
      <c r="AA10" s="20">
        <v>97123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206711471</v>
      </c>
      <c r="D13" s="20"/>
      <c r="E13" s="21">
        <v>121389750</v>
      </c>
      <c r="F13" s="22">
        <v>121389750</v>
      </c>
      <c r="G13" s="22">
        <v>11802700</v>
      </c>
      <c r="H13" s="22">
        <v>9212550</v>
      </c>
      <c r="I13" s="22">
        <v>8567954</v>
      </c>
      <c r="J13" s="22">
        <v>29583204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29583204</v>
      </c>
      <c r="X13" s="22">
        <v>31874195</v>
      </c>
      <c r="Y13" s="22">
        <v>-2290991</v>
      </c>
      <c r="Z13" s="23">
        <v>-7.187604267339144</v>
      </c>
      <c r="AA13" s="20">
        <v>121389750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>
        <v>3823</v>
      </c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3495435</v>
      </c>
      <c r="D19" s="20"/>
      <c r="E19" s="21">
        <v>5464356</v>
      </c>
      <c r="F19" s="22">
        <v>5464356</v>
      </c>
      <c r="G19" s="22">
        <v>609</v>
      </c>
      <c r="H19" s="22">
        <v>347526</v>
      </c>
      <c r="I19" s="22">
        <v>793307</v>
      </c>
      <c r="J19" s="22">
        <v>1141442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1141442</v>
      </c>
      <c r="X19" s="22">
        <v>1221747</v>
      </c>
      <c r="Y19" s="22">
        <v>-80305</v>
      </c>
      <c r="Z19" s="23">
        <v>-6.5729647791236649</v>
      </c>
      <c r="AA19" s="20">
        <v>5464356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>
        <v>1696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293857618</v>
      </c>
      <c r="D25" s="20"/>
      <c r="E25" s="21">
        <v>719972437</v>
      </c>
      <c r="F25" s="22">
        <v>709972437</v>
      </c>
      <c r="G25" s="22">
        <v>64180753</v>
      </c>
      <c r="H25" s="22">
        <v>111734007</v>
      </c>
      <c r="I25" s="22">
        <v>3800546</v>
      </c>
      <c r="J25" s="22">
        <v>179715306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179715306</v>
      </c>
      <c r="X25" s="22">
        <v>186120423</v>
      </c>
      <c r="Y25" s="22">
        <v>-6405117</v>
      </c>
      <c r="Z25" s="23">
        <v>-3.4413832167144816</v>
      </c>
      <c r="AA25" s="20">
        <v>709972437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133246</v>
      </c>
      <c r="H26" s="22">
        <v>162799</v>
      </c>
      <c r="I26" s="22">
        <v>170789</v>
      </c>
      <c r="J26" s="22">
        <v>466834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466834</v>
      </c>
      <c r="X26" s="22"/>
      <c r="Y26" s="22">
        <v>466834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>
        <v>4359900</v>
      </c>
      <c r="G28" s="22">
        <v>2666279</v>
      </c>
      <c r="H28" s="22">
        <v>1714624</v>
      </c>
      <c r="I28" s="22">
        <v>1761244</v>
      </c>
      <c r="J28" s="22">
        <v>6142147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6142147</v>
      </c>
      <c r="X28" s="22">
        <v>1089975</v>
      </c>
      <c r="Y28" s="22">
        <v>5052172</v>
      </c>
      <c r="Z28" s="23">
        <v>463.51264937269201</v>
      </c>
      <c r="AA28" s="20">
        <v>4359900</v>
      </c>
    </row>
    <row r="29" spans="1:27" ht="13.5" x14ac:dyDescent="0.25">
      <c r="A29" s="19" t="s">
        <v>55</v>
      </c>
      <c r="B29" s="15" t="s">
        <v>32</v>
      </c>
      <c r="C29" s="20">
        <v>-29036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2303841494</v>
      </c>
      <c r="D32" s="29">
        <f t="shared" ref="D32:Y32" si="0">SUM(D6:D31)</f>
        <v>0</v>
      </c>
      <c r="E32" s="30">
        <f t="shared" si="0"/>
        <v>2934341278</v>
      </c>
      <c r="F32" s="31">
        <f t="shared" si="0"/>
        <v>2924341278</v>
      </c>
      <c r="G32" s="31">
        <f t="shared" si="0"/>
        <v>193025747</v>
      </c>
      <c r="H32" s="31">
        <f t="shared" si="0"/>
        <v>270190523</v>
      </c>
      <c r="I32" s="31">
        <f t="shared" si="0"/>
        <v>220934418</v>
      </c>
      <c r="J32" s="31">
        <f t="shared" si="0"/>
        <v>684150688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684150688</v>
      </c>
      <c r="X32" s="31">
        <f t="shared" si="0"/>
        <v>738291125</v>
      </c>
      <c r="Y32" s="31">
        <f t="shared" si="0"/>
        <v>-54140437</v>
      </c>
      <c r="Z32" s="32">
        <f>+IF(X32&lt;&gt;0,+(Y32/X32)*100,0)</f>
        <v>-7.333209782252224</v>
      </c>
      <c r="AA32" s="29">
        <f>SUM(AA6:AA31)</f>
        <v>2924341278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644522793</v>
      </c>
      <c r="D34" s="20"/>
      <c r="E34" s="21">
        <v>686411167</v>
      </c>
      <c r="F34" s="22">
        <v>686411167</v>
      </c>
      <c r="G34" s="22">
        <v>26125854</v>
      </c>
      <c r="H34" s="22">
        <v>38229092</v>
      </c>
      <c r="I34" s="22">
        <v>63644671</v>
      </c>
      <c r="J34" s="22">
        <v>127999617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127999617</v>
      </c>
      <c r="X34" s="22">
        <v>170835712</v>
      </c>
      <c r="Y34" s="22">
        <v>-42836095</v>
      </c>
      <c r="Z34" s="23">
        <v>-25.074438183042197</v>
      </c>
      <c r="AA34" s="20">
        <v>686411167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36209292</v>
      </c>
      <c r="D37" s="20"/>
      <c r="E37" s="21">
        <v>66251743</v>
      </c>
      <c r="F37" s="22">
        <v>66251743</v>
      </c>
      <c r="G37" s="22">
        <v>889494</v>
      </c>
      <c r="H37" s="22">
        <v>2133035</v>
      </c>
      <c r="I37" s="22">
        <v>1334966</v>
      </c>
      <c r="J37" s="22">
        <v>4357495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4357495</v>
      </c>
      <c r="X37" s="22">
        <v>16517200</v>
      </c>
      <c r="Y37" s="22">
        <v>-12159705</v>
      </c>
      <c r="Z37" s="23">
        <v>-73.618440171457635</v>
      </c>
      <c r="AA37" s="20">
        <v>66251743</v>
      </c>
    </row>
    <row r="38" spans="1:27" ht="13.5" x14ac:dyDescent="0.25">
      <c r="A38" s="19" t="s">
        <v>64</v>
      </c>
      <c r="B38" s="15" t="s">
        <v>32</v>
      </c>
      <c r="C38" s="20">
        <v>432745148</v>
      </c>
      <c r="D38" s="20"/>
      <c r="E38" s="21">
        <v>610956976</v>
      </c>
      <c r="F38" s="22">
        <v>610956976</v>
      </c>
      <c r="G38" s="22">
        <v>-2227430</v>
      </c>
      <c r="H38" s="22">
        <v>12111151</v>
      </c>
      <c r="I38" s="22">
        <v>31115455</v>
      </c>
      <c r="J38" s="22">
        <v>40999176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40999176</v>
      </c>
      <c r="X38" s="22">
        <v>158062799</v>
      </c>
      <c r="Y38" s="22">
        <v>-117063623</v>
      </c>
      <c r="Z38" s="23">
        <v>-74.061464013426715</v>
      </c>
      <c r="AA38" s="20">
        <v>610956976</v>
      </c>
    </row>
    <row r="39" spans="1:27" ht="13.5" x14ac:dyDescent="0.25">
      <c r="A39" s="19" t="s">
        <v>65</v>
      </c>
      <c r="B39" s="15" t="s">
        <v>32</v>
      </c>
      <c r="C39" s="20">
        <v>322213142</v>
      </c>
      <c r="D39" s="20"/>
      <c r="E39" s="21">
        <v>363852071</v>
      </c>
      <c r="F39" s="22">
        <v>363852071</v>
      </c>
      <c r="G39" s="22">
        <v>13105593</v>
      </c>
      <c r="H39" s="22">
        <v>21558501</v>
      </c>
      <c r="I39" s="22">
        <v>21428035</v>
      </c>
      <c r="J39" s="22">
        <v>56092129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56092129</v>
      </c>
      <c r="X39" s="22">
        <v>90685795</v>
      </c>
      <c r="Y39" s="22">
        <v>-34593666</v>
      </c>
      <c r="Z39" s="23">
        <v>-38.146730698010643</v>
      </c>
      <c r="AA39" s="20">
        <v>363852071</v>
      </c>
    </row>
    <row r="40" spans="1:27" ht="13.5" x14ac:dyDescent="0.25">
      <c r="A40" s="19" t="s">
        <v>40</v>
      </c>
      <c r="B40" s="15" t="s">
        <v>32</v>
      </c>
      <c r="C40" s="20">
        <v>24418327</v>
      </c>
      <c r="D40" s="20"/>
      <c r="E40" s="21">
        <v>20763749</v>
      </c>
      <c r="F40" s="22">
        <v>20763749</v>
      </c>
      <c r="G40" s="22">
        <v>287360</v>
      </c>
      <c r="H40" s="22">
        <v>234268</v>
      </c>
      <c r="I40" s="22">
        <v>1536127</v>
      </c>
      <c r="J40" s="22">
        <v>2057755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2057755</v>
      </c>
      <c r="X40" s="22">
        <v>5177031</v>
      </c>
      <c r="Y40" s="22">
        <v>-3119276</v>
      </c>
      <c r="Z40" s="23">
        <v>-60.252217921816573</v>
      </c>
      <c r="AA40" s="20">
        <v>20763749</v>
      </c>
    </row>
    <row r="41" spans="1:27" ht="13.5" x14ac:dyDescent="0.25">
      <c r="A41" s="19" t="s">
        <v>66</v>
      </c>
      <c r="B41" s="15" t="s">
        <v>32</v>
      </c>
      <c r="C41" s="20">
        <v>329762206</v>
      </c>
      <c r="D41" s="20"/>
      <c r="E41" s="21">
        <v>378201836</v>
      </c>
      <c r="F41" s="22">
        <v>369551836</v>
      </c>
      <c r="G41" s="22">
        <v>2549465</v>
      </c>
      <c r="H41" s="22">
        <v>30463587</v>
      </c>
      <c r="I41" s="22">
        <v>45237632</v>
      </c>
      <c r="J41" s="22">
        <v>78250684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78250684</v>
      </c>
      <c r="X41" s="22">
        <v>86136601</v>
      </c>
      <c r="Y41" s="22">
        <v>-7885917</v>
      </c>
      <c r="Z41" s="23">
        <v>-9.1551290722511798</v>
      </c>
      <c r="AA41" s="20">
        <v>369551836</v>
      </c>
    </row>
    <row r="42" spans="1:27" ht="13.5" x14ac:dyDescent="0.25">
      <c r="A42" s="19" t="s">
        <v>67</v>
      </c>
      <c r="B42" s="15" t="s">
        <v>32</v>
      </c>
      <c r="C42" s="20">
        <v>34683065</v>
      </c>
      <c r="D42" s="20"/>
      <c r="E42" s="21">
        <v>14922080</v>
      </c>
      <c r="F42" s="22">
        <v>14922080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4199075</v>
      </c>
      <c r="Y42" s="22">
        <v>-4199075</v>
      </c>
      <c r="Z42" s="23">
        <v>-100</v>
      </c>
      <c r="AA42" s="20">
        <v>14922080</v>
      </c>
    </row>
    <row r="43" spans="1:27" ht="13.5" x14ac:dyDescent="0.25">
      <c r="A43" s="19" t="s">
        <v>68</v>
      </c>
      <c r="B43" s="15" t="s">
        <v>32</v>
      </c>
      <c r="C43" s="20">
        <v>270781856</v>
      </c>
      <c r="D43" s="20"/>
      <c r="E43" s="21">
        <v>86201503</v>
      </c>
      <c r="F43" s="22">
        <v>86201503</v>
      </c>
      <c r="G43" s="22">
        <v>723970</v>
      </c>
      <c r="H43" s="22">
        <v>2566203</v>
      </c>
      <c r="I43" s="22">
        <v>7395158</v>
      </c>
      <c r="J43" s="22">
        <v>10685331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10685331</v>
      </c>
      <c r="X43" s="22">
        <v>21219074</v>
      </c>
      <c r="Y43" s="22">
        <v>-10533743</v>
      </c>
      <c r="Z43" s="23">
        <v>-49.642802508723996</v>
      </c>
      <c r="AA43" s="20">
        <v>86201503</v>
      </c>
    </row>
    <row r="44" spans="1:27" ht="13.5" x14ac:dyDescent="0.25">
      <c r="A44" s="19" t="s">
        <v>69</v>
      </c>
      <c r="B44" s="15" t="s">
        <v>32</v>
      </c>
      <c r="C44" s="20">
        <v>80028368</v>
      </c>
      <c r="D44" s="20"/>
      <c r="E44" s="21">
        <v>107972633</v>
      </c>
      <c r="F44" s="22">
        <v>107972633</v>
      </c>
      <c r="G44" s="22">
        <v>3005933</v>
      </c>
      <c r="H44" s="22">
        <v>5066199</v>
      </c>
      <c r="I44" s="22">
        <v>8866532</v>
      </c>
      <c r="J44" s="22">
        <v>16938664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16938664</v>
      </c>
      <c r="X44" s="22">
        <v>28443790</v>
      </c>
      <c r="Y44" s="22">
        <v>-11505126</v>
      </c>
      <c r="Z44" s="23">
        <v>-40.448639228457253</v>
      </c>
      <c r="AA44" s="20">
        <v>107972633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>
        <v>1050000</v>
      </c>
      <c r="F45" s="22">
        <v>1050000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1050000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2175364197</v>
      </c>
      <c r="D47" s="29">
        <f t="shared" ref="D47:Y47" si="1">SUM(D34:D46)</f>
        <v>0</v>
      </c>
      <c r="E47" s="30">
        <f t="shared" si="1"/>
        <v>2336583758</v>
      </c>
      <c r="F47" s="31">
        <f t="shared" si="1"/>
        <v>2327933758</v>
      </c>
      <c r="G47" s="31">
        <f t="shared" si="1"/>
        <v>44460239</v>
      </c>
      <c r="H47" s="31">
        <f t="shared" si="1"/>
        <v>112362036</v>
      </c>
      <c r="I47" s="31">
        <f t="shared" si="1"/>
        <v>180558576</v>
      </c>
      <c r="J47" s="31">
        <f t="shared" si="1"/>
        <v>337380851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337380851</v>
      </c>
      <c r="X47" s="31">
        <f t="shared" si="1"/>
        <v>581277077</v>
      </c>
      <c r="Y47" s="31">
        <f t="shared" si="1"/>
        <v>-243896226</v>
      </c>
      <c r="Z47" s="32">
        <f>+IF(X47&lt;&gt;0,+(Y47/X47)*100,0)</f>
        <v>-41.958686425200284</v>
      </c>
      <c r="AA47" s="29">
        <f>SUM(AA34:AA46)</f>
        <v>2327933758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128477297</v>
      </c>
      <c r="D48" s="39">
        <f t="shared" si="2"/>
        <v>0</v>
      </c>
      <c r="E48" s="40">
        <f t="shared" si="2"/>
        <v>597757520</v>
      </c>
      <c r="F48" s="41">
        <f t="shared" si="2"/>
        <v>596407520</v>
      </c>
      <c r="G48" s="41">
        <f t="shared" si="2"/>
        <v>148565508</v>
      </c>
      <c r="H48" s="41">
        <f t="shared" si="2"/>
        <v>157828487</v>
      </c>
      <c r="I48" s="41">
        <f t="shared" si="2"/>
        <v>40375842</v>
      </c>
      <c r="J48" s="41">
        <f t="shared" si="2"/>
        <v>346769837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346769837</v>
      </c>
      <c r="X48" s="41">
        <f t="shared" si="2"/>
        <v>157014048</v>
      </c>
      <c r="Y48" s="41">
        <f t="shared" si="2"/>
        <v>189755789</v>
      </c>
      <c r="Z48" s="42">
        <f>+IF(X48&lt;&gt;0,+(Y48/X48)*100,0)</f>
        <v>120.85274624599197</v>
      </c>
      <c r="AA48" s="39">
        <f>+AA32-AA47</f>
        <v>596407520</v>
      </c>
    </row>
    <row r="49" spans="1:27" ht="25.5" x14ac:dyDescent="0.25">
      <c r="A49" s="43" t="s">
        <v>74</v>
      </c>
      <c r="B49" s="15" t="s">
        <v>32</v>
      </c>
      <c r="C49" s="20">
        <v>234420209</v>
      </c>
      <c r="D49" s="20"/>
      <c r="E49" s="21">
        <v>376200059</v>
      </c>
      <c r="F49" s="22">
        <v>386200059</v>
      </c>
      <c r="G49" s="22">
        <v>4204705</v>
      </c>
      <c r="H49" s="22">
        <v>10816460</v>
      </c>
      <c r="I49" s="22">
        <v>7482983</v>
      </c>
      <c r="J49" s="22">
        <v>22504148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22504148</v>
      </c>
      <c r="X49" s="22">
        <v>122901032</v>
      </c>
      <c r="Y49" s="22">
        <v>-100396884</v>
      </c>
      <c r="Z49" s="23">
        <v>-81.689211527532166</v>
      </c>
      <c r="AA49" s="20">
        <v>386200059</v>
      </c>
    </row>
    <row r="50" spans="1:27" ht="13.5" x14ac:dyDescent="0.25">
      <c r="A50" s="43" t="s">
        <v>75</v>
      </c>
      <c r="B50" s="15" t="s">
        <v>32</v>
      </c>
      <c r="C50" s="44">
        <v>44325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362941831</v>
      </c>
      <c r="D51" s="48">
        <f t="shared" si="3"/>
        <v>0</v>
      </c>
      <c r="E51" s="49">
        <f t="shared" si="3"/>
        <v>973957579</v>
      </c>
      <c r="F51" s="50">
        <f t="shared" si="3"/>
        <v>982607579</v>
      </c>
      <c r="G51" s="50">
        <f t="shared" si="3"/>
        <v>152770213</v>
      </c>
      <c r="H51" s="50">
        <f t="shared" si="3"/>
        <v>168644947</v>
      </c>
      <c r="I51" s="50">
        <f t="shared" si="3"/>
        <v>47858825</v>
      </c>
      <c r="J51" s="50">
        <f t="shared" si="3"/>
        <v>369273985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369273985</v>
      </c>
      <c r="X51" s="50">
        <f t="shared" si="3"/>
        <v>279915080</v>
      </c>
      <c r="Y51" s="50">
        <f t="shared" si="3"/>
        <v>89358905</v>
      </c>
      <c r="Z51" s="51">
        <f>+IF(X51&lt;&gt;0,+(Y51/X51)*100,0)</f>
        <v>31.92357660759113</v>
      </c>
      <c r="AA51" s="48">
        <f>SUM(AA48:AA50)</f>
        <v>982607579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362941831</v>
      </c>
      <c r="D53" s="54">
        <f>+D51-D52</f>
        <v>0</v>
      </c>
      <c r="E53" s="55">
        <f t="shared" si="4"/>
        <v>973957579</v>
      </c>
      <c r="F53" s="56">
        <f t="shared" si="4"/>
        <v>982607579</v>
      </c>
      <c r="G53" s="56">
        <f t="shared" si="4"/>
        <v>152770213</v>
      </c>
      <c r="H53" s="56">
        <f t="shared" si="4"/>
        <v>168644947</v>
      </c>
      <c r="I53" s="56">
        <f t="shared" si="4"/>
        <v>47858825</v>
      </c>
      <c r="J53" s="56">
        <f t="shared" si="4"/>
        <v>369273985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369273985</v>
      </c>
      <c r="X53" s="56">
        <f t="shared" si="4"/>
        <v>279915080</v>
      </c>
      <c r="Y53" s="56">
        <f t="shared" si="4"/>
        <v>89358905</v>
      </c>
      <c r="Z53" s="57">
        <f>+IF(X53&lt;&gt;0,+(Y53/X53)*100,0)</f>
        <v>31.92357660759113</v>
      </c>
      <c r="AA53" s="54">
        <f>+AA51-AA52</f>
        <v>982607579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362941831</v>
      </c>
      <c r="D56" s="48">
        <f>SUM(D53:D55)</f>
        <v>0</v>
      </c>
      <c r="E56" s="49">
        <f t="shared" si="5"/>
        <v>973957579</v>
      </c>
      <c r="F56" s="50">
        <f t="shared" si="5"/>
        <v>982607579</v>
      </c>
      <c r="G56" s="50">
        <f t="shared" si="5"/>
        <v>152770213</v>
      </c>
      <c r="H56" s="50">
        <f t="shared" si="5"/>
        <v>168644947</v>
      </c>
      <c r="I56" s="50">
        <f t="shared" si="5"/>
        <v>47858825</v>
      </c>
      <c r="J56" s="50">
        <f t="shared" si="5"/>
        <v>369273985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369273985</v>
      </c>
      <c r="X56" s="50">
        <f t="shared" si="5"/>
        <v>279915080</v>
      </c>
      <c r="Y56" s="50">
        <f t="shared" si="5"/>
        <v>89358905</v>
      </c>
      <c r="Z56" s="51">
        <f>+IF(X56&lt;&gt;0,+(Y56/X56)*100,0)</f>
        <v>31.92357660759113</v>
      </c>
      <c r="AA56" s="48">
        <f>SUM(AA53:AA55)</f>
        <v>982607579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362941831</v>
      </c>
      <c r="D59" s="65">
        <f>SUM(D56:D58)</f>
        <v>0</v>
      </c>
      <c r="E59" s="66">
        <f t="shared" si="6"/>
        <v>973957579</v>
      </c>
      <c r="F59" s="67">
        <f t="shared" si="6"/>
        <v>982607579</v>
      </c>
      <c r="G59" s="67">
        <f t="shared" si="6"/>
        <v>152770213</v>
      </c>
      <c r="H59" s="67">
        <f t="shared" si="6"/>
        <v>168644947</v>
      </c>
      <c r="I59" s="67">
        <f t="shared" si="6"/>
        <v>47858825</v>
      </c>
      <c r="J59" s="67">
        <f t="shared" si="6"/>
        <v>369273985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369273985</v>
      </c>
      <c r="X59" s="67">
        <f t="shared" si="6"/>
        <v>279915080</v>
      </c>
      <c r="Y59" s="67">
        <f t="shared" si="6"/>
        <v>89358905</v>
      </c>
      <c r="Z59" s="68">
        <f>+IF(X59&lt;&gt;0,+(Y59/X59)*100,0)</f>
        <v>31.92357660759113</v>
      </c>
      <c r="AA59" s="65">
        <f>SUM(AA56:AA58)</f>
        <v>982607579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88CA8D1-7E3E-4C8B-86F7-D99E97865F54}"/>
</file>

<file path=customXml/itemProps2.xml><?xml version="1.0" encoding="utf-8"?>
<ds:datastoreItem xmlns:ds="http://schemas.openxmlformats.org/officeDocument/2006/customXml" ds:itemID="{96B348B9-B835-4979-8989-EBA7380289FD}"/>
</file>

<file path=customXml/itemProps3.xml><?xml version="1.0" encoding="utf-8"?>
<ds:datastoreItem xmlns:ds="http://schemas.openxmlformats.org/officeDocument/2006/customXml" ds:itemID="{54B8B8CB-983B-4581-BE18-DC34E4AD65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2024-11-06T09:38:25Z</dcterms:created>
  <dcterms:modified xsi:type="dcterms:W3CDTF">2024-11-06T10:07:43Z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